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9.xml" ContentType="application/vnd.openxmlformats-officedocument.spreadsheetml.comments+xml"/>
  <Override PartName="/xl/comments13.xml" ContentType="application/vnd.openxmlformats-officedocument.spreadsheetml.comments+xml"/>
  <Override PartName="/xl/comments10.xml" ContentType="application/vnd.openxmlformats-officedocument.spreadsheetml.comments+xml"/>
  <Override PartName="/xl/comments14.xml" ContentType="application/vnd.openxmlformats-officedocument.spreadsheetml.comments+xml"/>
  <Override PartName="/xl/comments12.xml" ContentType="application/vnd.openxmlformats-officedocument.spreadsheetml.comments+xml"/>
  <Override PartName="/xl/comments15.xml" ContentType="application/vnd.openxmlformats-officedocument.spreadsheetml.comments+xml"/>
  <Override PartName="/xl/comments11.xml" ContentType="application/vnd.openxmlformats-officedocument.spreadsheetml.comments+xml"/>
  <Override PartName="/xl/comments16.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mc:AlternateContent xmlns:mc="http://schemas.openxmlformats.org/markup-compatibility/2006">
    <mc:Choice Requires="x15">
      <x15ac:absPath xmlns:x15ac="http://schemas.microsoft.com/office/spreadsheetml/2010/11/ac" url="\\homedrive.wsbd.nl\UserFolders$\wanrooijmw\Documenten\Onderhoudswerk\Onderhoudscontracten\Waakvlamovereenkomst 2022 - 2026\Aanbesteding 2021\Bijlage V&amp;G\"/>
    </mc:Choice>
  </mc:AlternateContent>
  <xr:revisionPtr revIDLastSave="0" documentId="8_{87A7E0AA-E763-4080-936A-9A287626974D}" xr6:coauthVersionLast="41" xr6:coauthVersionMax="41" xr10:uidLastSave="{00000000-0000-0000-0000-000000000000}"/>
  <bookViews>
    <workbookView xWindow="-120" yWindow="-120" windowWidth="29040" windowHeight="15960" tabRatio="951" xr2:uid="{00000000-000D-0000-FFFF-FFFF00000000}"/>
  </bookViews>
  <sheets>
    <sheet name="TRA blanco" sheetId="1" r:id="rId1"/>
    <sheet name="Noodprocedure" sheetId="14" r:id="rId2"/>
    <sheet name="CMR" sheetId="15" r:id="rId3"/>
    <sheet name="ATEX" sheetId="2" r:id="rId4"/>
    <sheet name="Elektriciteit" sheetId="3" r:id="rId5"/>
    <sheet name="Besloten Ruimten" sheetId="5" r:id="rId6"/>
    <sheet name="Biologische Agentia" sheetId="9" r:id="rId7"/>
    <sheet name="Werken op Hoogte" sheetId="6" r:id="rId8"/>
    <sheet name="Werken bij water" sheetId="17" r:id="rId9"/>
    <sheet name="Werken bij water (sluiscomplex)" sheetId="8" r:id="rId10"/>
    <sheet name="Slijpen, lassen" sheetId="16" r:id="rId11"/>
    <sheet name="Hijsen, heffen" sheetId="12" r:id="rId12"/>
    <sheet name="Ergonomie" sheetId="4" r:id="rId13"/>
    <sheet name="Werkzaamheden algemeen" sheetId="7" r:id="rId14"/>
    <sheet name="Werkzaamheden hogedruk" sheetId="11" r:id="rId15"/>
    <sheet name="Graafwerkzaamheden" sheetId="13" r:id="rId16"/>
  </sheets>
  <definedNames>
    <definedName name="_xlnm.Print_Area" localSheetId="3">ATEX!$B$3:$Q$104</definedName>
    <definedName name="_xlnm.Print_Area" localSheetId="5">'Besloten Ruimten'!$B$3:$Q$91</definedName>
    <definedName name="_xlnm.Print_Area" localSheetId="6">'Biologische Agentia'!$B$2:$Q$83</definedName>
    <definedName name="_xlnm.Print_Area" localSheetId="2">CMR!$B$2:$Q$79</definedName>
    <definedName name="_xlnm.Print_Area" localSheetId="4">Elektriciteit!$B$3:$Q$81</definedName>
    <definedName name="_xlnm.Print_Area" localSheetId="12">Ergonomie!$B$2:$Q$79</definedName>
    <definedName name="_xlnm.Print_Area" localSheetId="15">Graafwerkzaamheden!$B$2:$Q$79</definedName>
    <definedName name="_xlnm.Print_Area" localSheetId="11">'Hijsen, heffen'!$B$2:$Q$83</definedName>
    <definedName name="_xlnm.Print_Area" localSheetId="1">Noodprocedure!$B$3:$Q$65</definedName>
    <definedName name="_xlnm.Print_Area" localSheetId="10">'Slijpen, lassen'!$B$2:$Q$81</definedName>
    <definedName name="_xlnm.Print_Area" localSheetId="0">'TRA blanco'!$B$1:$Q$81</definedName>
    <definedName name="_xlnm.Print_Area" localSheetId="8">'Werken bij water'!$B$2:$Q$77</definedName>
    <definedName name="_xlnm.Print_Area" localSheetId="9">'Werken bij water (sluiscomplex)'!$B$2:$Q$83</definedName>
    <definedName name="_xlnm.Print_Area" localSheetId="7">'Werken op Hoogte'!$B$2:$Q$109</definedName>
    <definedName name="_xlnm.Print_Area" localSheetId="13">'Werkzaamheden algemeen'!$B$2:$Q$111</definedName>
    <definedName name="_xlnm.Print_Area" localSheetId="14">'Werkzaamheden hogedruk'!$B$2:$Q$79</definedName>
    <definedName name="_xlnm.Print_Titles" localSheetId="3">ATEX!$4:$14</definedName>
    <definedName name="_xlnm.Print_Titles" localSheetId="5">'Besloten Ruimten'!$3:$13</definedName>
    <definedName name="_xlnm.Print_Titles" localSheetId="6">'Biologische Agentia'!$3:$13</definedName>
    <definedName name="_xlnm.Print_Titles" localSheetId="2">CMR!$3:$13</definedName>
    <definedName name="_xlnm.Print_Titles" localSheetId="4">Elektriciteit!$3:$13</definedName>
    <definedName name="_xlnm.Print_Titles" localSheetId="12">Ergonomie!$3:$13</definedName>
    <definedName name="_xlnm.Print_Titles" localSheetId="15">Graafwerkzaamheden!$3:$13</definedName>
    <definedName name="_xlnm.Print_Titles" localSheetId="11">'Hijsen, heffen'!$3:$13</definedName>
    <definedName name="_xlnm.Print_Titles" localSheetId="1">Noodprocedure!$3:$13</definedName>
    <definedName name="_xlnm.Print_Titles" localSheetId="10">'Slijpen, lassen'!$3:$13</definedName>
    <definedName name="_xlnm.Print_Titles" localSheetId="0">'TRA blanco'!$2:$12</definedName>
    <definedName name="_xlnm.Print_Titles" localSheetId="8">'Werken bij water'!$3:$13</definedName>
    <definedName name="_xlnm.Print_Titles" localSheetId="9">'Werken bij water (sluiscomplex)'!$3:$13</definedName>
    <definedName name="_xlnm.Print_Titles" localSheetId="7">'Werken op Hoogte'!$3:$13</definedName>
    <definedName name="_xlnm.Print_Titles" localSheetId="13">'Werkzaamheden algemeen'!$3:$13</definedName>
    <definedName name="_xlnm.Print_Titles" localSheetId="14">'Werkzaamheden hogedruk'!$3:$13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6" i="17" l="1"/>
  <c r="L36" i="17"/>
  <c r="I36" i="17"/>
  <c r="O35" i="17"/>
  <c r="L35" i="17"/>
  <c r="I35" i="17"/>
  <c r="O34" i="17"/>
  <c r="L34" i="17"/>
  <c r="I34" i="17"/>
  <c r="O33" i="17"/>
  <c r="L33" i="17"/>
  <c r="I33" i="17"/>
  <c r="O32" i="17"/>
  <c r="L32" i="17"/>
  <c r="I32" i="17"/>
  <c r="O31" i="17"/>
  <c r="L31" i="17"/>
  <c r="I31" i="17"/>
  <c r="O30" i="17"/>
  <c r="L30" i="17"/>
  <c r="I30" i="17"/>
  <c r="O29" i="17"/>
  <c r="L29" i="17"/>
  <c r="I29" i="17"/>
  <c r="O28" i="17"/>
  <c r="L28" i="17"/>
  <c r="I28" i="17"/>
  <c r="O27" i="17"/>
  <c r="L27" i="17"/>
  <c r="I27" i="17"/>
  <c r="O26" i="17"/>
  <c r="L26" i="17"/>
  <c r="I26" i="17"/>
  <c r="O25" i="17"/>
  <c r="L25" i="17"/>
  <c r="I25" i="17"/>
  <c r="O24" i="17"/>
  <c r="L24" i="17"/>
  <c r="I24" i="17"/>
  <c r="O23" i="17"/>
  <c r="L23" i="17"/>
  <c r="I23" i="17"/>
  <c r="O22" i="17"/>
  <c r="L22" i="17"/>
  <c r="I22" i="17"/>
  <c r="O21" i="17"/>
  <c r="L21" i="17"/>
  <c r="I21" i="17"/>
  <c r="O20" i="17"/>
  <c r="L20" i="17"/>
  <c r="I20" i="17"/>
  <c r="O19" i="17"/>
  <c r="L19" i="17"/>
  <c r="I19" i="17"/>
  <c r="O18" i="17"/>
  <c r="L18" i="17"/>
  <c r="I18" i="17"/>
  <c r="O17" i="17"/>
  <c r="L17" i="17"/>
  <c r="I17" i="17"/>
  <c r="O16" i="17"/>
  <c r="L16" i="17"/>
  <c r="I16" i="17"/>
  <c r="O15" i="17"/>
  <c r="L15" i="17"/>
  <c r="I15" i="17"/>
  <c r="O14" i="17"/>
  <c r="L14" i="17"/>
  <c r="I14" i="17"/>
  <c r="I14" i="15" l="1"/>
  <c r="L14" i="15"/>
  <c r="O14" i="15"/>
  <c r="I15" i="15"/>
  <c r="L15" i="15"/>
  <c r="O15" i="15"/>
  <c r="I16" i="15"/>
  <c r="L16" i="15"/>
  <c r="O16" i="15"/>
  <c r="I17" i="15"/>
  <c r="L17" i="15"/>
  <c r="O17" i="15"/>
  <c r="I14" i="1"/>
  <c r="I15" i="1"/>
  <c r="O16" i="1"/>
  <c r="O15" i="1"/>
  <c r="O14" i="1"/>
  <c r="L16" i="1"/>
  <c r="L15" i="1"/>
  <c r="L14" i="1"/>
  <c r="I16" i="1"/>
  <c r="I17" i="1"/>
  <c r="I13" i="1"/>
  <c r="I18" i="1"/>
  <c r="I19" i="1"/>
  <c r="I20" i="1"/>
  <c r="I21" i="1"/>
  <c r="L18" i="1"/>
  <c r="O18" i="1"/>
  <c r="L19" i="1"/>
  <c r="O19" i="1"/>
  <c r="L20" i="1"/>
  <c r="O20" i="1"/>
  <c r="O17" i="16"/>
  <c r="L17" i="16"/>
  <c r="I17" i="16"/>
  <c r="O28" i="16"/>
  <c r="L28" i="16"/>
  <c r="I28" i="16"/>
  <c r="O27" i="16"/>
  <c r="L27" i="16"/>
  <c r="I27" i="16"/>
  <c r="O26" i="16"/>
  <c r="L26" i="16"/>
  <c r="I26" i="16"/>
  <c r="O25" i="16"/>
  <c r="L25" i="16"/>
  <c r="I25" i="16"/>
  <c r="O24" i="16"/>
  <c r="L24" i="16"/>
  <c r="I24" i="16"/>
  <c r="O23" i="16"/>
  <c r="L23" i="16"/>
  <c r="I23" i="16"/>
  <c r="O66" i="7"/>
  <c r="L66" i="7"/>
  <c r="I66" i="7"/>
  <c r="O65" i="7"/>
  <c r="L65" i="7"/>
  <c r="I65" i="7"/>
  <c r="O64" i="7"/>
  <c r="L64" i="7"/>
  <c r="I64" i="7"/>
  <c r="O63" i="7"/>
  <c r="L63" i="7"/>
  <c r="I63" i="7"/>
  <c r="O36" i="5"/>
  <c r="L36" i="5"/>
  <c r="I36" i="5"/>
  <c r="O19" i="16"/>
  <c r="O20" i="16"/>
  <c r="O21" i="16"/>
  <c r="O22" i="16"/>
  <c r="L19" i="16"/>
  <c r="L20" i="16"/>
  <c r="L21" i="16"/>
  <c r="L22" i="16"/>
  <c r="I19" i="16"/>
  <c r="I20" i="16"/>
  <c r="I21" i="16"/>
  <c r="I22" i="16"/>
  <c r="O40" i="16"/>
  <c r="L40" i="16"/>
  <c r="I40" i="16"/>
  <c r="O39" i="16"/>
  <c r="L39" i="16"/>
  <c r="I39" i="16"/>
  <c r="O38" i="16"/>
  <c r="L38" i="16"/>
  <c r="I38" i="16"/>
  <c r="O37" i="16"/>
  <c r="L37" i="16"/>
  <c r="I37" i="16"/>
  <c r="O36" i="16"/>
  <c r="L36" i="16"/>
  <c r="I36" i="16"/>
  <c r="O35" i="16"/>
  <c r="L35" i="16"/>
  <c r="I35" i="16"/>
  <c r="O34" i="16"/>
  <c r="L34" i="16"/>
  <c r="I34" i="16"/>
  <c r="O33" i="16"/>
  <c r="L33" i="16"/>
  <c r="I33" i="16"/>
  <c r="O32" i="16"/>
  <c r="L32" i="16"/>
  <c r="I32" i="16"/>
  <c r="O31" i="16"/>
  <c r="L31" i="16"/>
  <c r="I31" i="16"/>
  <c r="O30" i="16"/>
  <c r="L30" i="16"/>
  <c r="I30" i="16"/>
  <c r="O29" i="16"/>
  <c r="L29" i="16"/>
  <c r="I29" i="16"/>
  <c r="O16" i="16"/>
  <c r="L16" i="16"/>
  <c r="I16" i="16"/>
  <c r="O15" i="16"/>
  <c r="L15" i="16"/>
  <c r="I15" i="16"/>
  <c r="O14" i="16"/>
  <c r="L14" i="16"/>
  <c r="I14" i="16"/>
  <c r="O16" i="12"/>
  <c r="O17" i="12"/>
  <c r="O18" i="12"/>
  <c r="O19" i="12"/>
  <c r="O20" i="12"/>
  <c r="O21" i="12"/>
  <c r="O22" i="12"/>
  <c r="O23" i="12"/>
  <c r="O24" i="12"/>
  <c r="O25" i="12"/>
  <c r="O26" i="12"/>
  <c r="O27" i="12"/>
  <c r="O28" i="12"/>
  <c r="O29" i="12"/>
  <c r="L17" i="12"/>
  <c r="L18" i="12"/>
  <c r="L19" i="12"/>
  <c r="L20" i="12"/>
  <c r="L21" i="12"/>
  <c r="L22" i="12"/>
  <c r="L23" i="12"/>
  <c r="L24" i="12"/>
  <c r="L25" i="12"/>
  <c r="L26" i="12"/>
  <c r="L27" i="12"/>
  <c r="L28" i="12"/>
  <c r="L29" i="12"/>
  <c r="I17" i="12"/>
  <c r="I18" i="12"/>
  <c r="I19" i="12"/>
  <c r="I20" i="12"/>
  <c r="I21" i="12"/>
  <c r="I22" i="12"/>
  <c r="I23" i="12"/>
  <c r="I24" i="12"/>
  <c r="I25" i="12"/>
  <c r="I26" i="12"/>
  <c r="I27" i="12"/>
  <c r="I28" i="12"/>
  <c r="I29" i="12"/>
  <c r="I30" i="12"/>
  <c r="O55" i="7"/>
  <c r="L55" i="7"/>
  <c r="I55" i="7"/>
  <c r="O28" i="2"/>
  <c r="L28" i="2"/>
  <c r="I28" i="2"/>
  <c r="O27" i="2"/>
  <c r="L27" i="2"/>
  <c r="I27" i="2"/>
  <c r="O38" i="15"/>
  <c r="L38" i="15"/>
  <c r="I38" i="15"/>
  <c r="O37" i="15"/>
  <c r="L37" i="15"/>
  <c r="I37" i="15"/>
  <c r="O36" i="15"/>
  <c r="L36" i="15"/>
  <c r="I36" i="15"/>
  <c r="O35" i="15"/>
  <c r="L35" i="15"/>
  <c r="I35" i="15"/>
  <c r="O34" i="15"/>
  <c r="L34" i="15"/>
  <c r="I34" i="15"/>
  <c r="O33" i="15"/>
  <c r="L33" i="15"/>
  <c r="I33" i="15"/>
  <c r="O32" i="15"/>
  <c r="L32" i="15"/>
  <c r="I32" i="15"/>
  <c r="O31" i="15"/>
  <c r="L31" i="15"/>
  <c r="I31" i="15"/>
  <c r="O30" i="15"/>
  <c r="L30" i="15"/>
  <c r="I30" i="15"/>
  <c r="O29" i="15"/>
  <c r="L29" i="15"/>
  <c r="I29" i="15"/>
  <c r="O28" i="15"/>
  <c r="L28" i="15"/>
  <c r="I28" i="15"/>
  <c r="O27" i="15"/>
  <c r="L27" i="15"/>
  <c r="I27" i="15"/>
  <c r="O26" i="15"/>
  <c r="L26" i="15"/>
  <c r="I26" i="15"/>
  <c r="O25" i="15"/>
  <c r="L25" i="15"/>
  <c r="I25" i="15"/>
  <c r="O24" i="15"/>
  <c r="L24" i="15"/>
  <c r="I24" i="15"/>
  <c r="O23" i="15"/>
  <c r="L23" i="15"/>
  <c r="I23" i="15"/>
  <c r="O22" i="15"/>
  <c r="L22" i="15"/>
  <c r="I22" i="15"/>
  <c r="O21" i="15"/>
  <c r="L21" i="15"/>
  <c r="I21" i="15"/>
  <c r="O20" i="15"/>
  <c r="L20" i="15"/>
  <c r="I20" i="15"/>
  <c r="O19" i="15"/>
  <c r="L19" i="15"/>
  <c r="I19" i="15"/>
  <c r="O18" i="15"/>
  <c r="L18" i="15"/>
  <c r="I18" i="15"/>
  <c r="I14" i="14"/>
  <c r="L14" i="14"/>
  <c r="O14" i="14"/>
  <c r="I15" i="14"/>
  <c r="L15" i="14"/>
  <c r="O15" i="14"/>
  <c r="I16" i="14"/>
  <c r="L16" i="14"/>
  <c r="O16" i="14"/>
  <c r="I17" i="14"/>
  <c r="L17" i="14"/>
  <c r="O17" i="14"/>
  <c r="I18" i="14"/>
  <c r="L18" i="14"/>
  <c r="O18" i="14"/>
  <c r="I19" i="14"/>
  <c r="L19" i="14"/>
  <c r="O19" i="14"/>
  <c r="I20" i="14"/>
  <c r="L20" i="14"/>
  <c r="O20" i="14"/>
  <c r="I21" i="14"/>
  <c r="L21" i="14"/>
  <c r="O21" i="14"/>
  <c r="I22" i="14"/>
  <c r="L22" i="14"/>
  <c r="O22" i="14"/>
  <c r="I23" i="14"/>
  <c r="L23" i="14"/>
  <c r="O23" i="14"/>
  <c r="I24" i="14"/>
  <c r="L24" i="14"/>
  <c r="O24" i="14"/>
  <c r="L19" i="9"/>
  <c r="L20" i="9"/>
  <c r="L21" i="9"/>
  <c r="L22" i="9"/>
  <c r="L23" i="9"/>
  <c r="L24" i="9"/>
  <c r="L25" i="9"/>
  <c r="L26" i="9"/>
  <c r="I19" i="9"/>
  <c r="I20" i="9"/>
  <c r="I21" i="9"/>
  <c r="I22" i="9"/>
  <c r="I23" i="9"/>
  <c r="I24" i="9"/>
  <c r="I25" i="9"/>
  <c r="I26" i="9"/>
  <c r="O15" i="3"/>
  <c r="O16" i="3"/>
  <c r="O17" i="3"/>
  <c r="O18" i="3"/>
  <c r="O19" i="3"/>
  <c r="L15" i="3"/>
  <c r="L16" i="3"/>
  <c r="L17" i="3"/>
  <c r="L18" i="3"/>
  <c r="L19" i="3"/>
  <c r="L20" i="3"/>
  <c r="I15" i="3"/>
  <c r="I16" i="3"/>
  <c r="I17" i="3"/>
  <c r="I18" i="3"/>
  <c r="O18" i="9"/>
  <c r="O19" i="9"/>
  <c r="O20" i="9"/>
  <c r="L18" i="9"/>
  <c r="I18" i="9"/>
  <c r="O38" i="13"/>
  <c r="L38" i="13"/>
  <c r="I38" i="13"/>
  <c r="O37" i="13"/>
  <c r="L37" i="13"/>
  <c r="I37" i="13"/>
  <c r="O36" i="13"/>
  <c r="L36" i="13"/>
  <c r="I36" i="13"/>
  <c r="O35" i="13"/>
  <c r="L35" i="13"/>
  <c r="I35" i="13"/>
  <c r="O34" i="13"/>
  <c r="L34" i="13"/>
  <c r="I34" i="13"/>
  <c r="O33" i="13"/>
  <c r="L33" i="13"/>
  <c r="I33" i="13"/>
  <c r="O32" i="13"/>
  <c r="L32" i="13"/>
  <c r="I32" i="13"/>
  <c r="O31" i="13"/>
  <c r="L31" i="13"/>
  <c r="I31" i="13"/>
  <c r="O30" i="13"/>
  <c r="L30" i="13"/>
  <c r="I30" i="13"/>
  <c r="O29" i="13"/>
  <c r="L29" i="13"/>
  <c r="I29" i="13"/>
  <c r="O28" i="13"/>
  <c r="L28" i="13"/>
  <c r="I28" i="13"/>
  <c r="O27" i="13"/>
  <c r="L27" i="13"/>
  <c r="I27" i="13"/>
  <c r="O26" i="13"/>
  <c r="L26" i="13"/>
  <c r="I26" i="13"/>
  <c r="O25" i="13"/>
  <c r="L25" i="13"/>
  <c r="I25" i="13"/>
  <c r="O24" i="13"/>
  <c r="L24" i="13"/>
  <c r="I24" i="13"/>
  <c r="O23" i="13"/>
  <c r="L23" i="13"/>
  <c r="I23" i="13"/>
  <c r="O22" i="13"/>
  <c r="L22" i="13"/>
  <c r="I22" i="13"/>
  <c r="O21" i="13"/>
  <c r="L21" i="13"/>
  <c r="I21" i="13"/>
  <c r="O20" i="13"/>
  <c r="L20" i="13"/>
  <c r="I20" i="13"/>
  <c r="O19" i="13"/>
  <c r="L19" i="13"/>
  <c r="I19" i="13"/>
  <c r="O18" i="13"/>
  <c r="L18" i="13"/>
  <c r="I18" i="13"/>
  <c r="O17" i="13"/>
  <c r="L17" i="13"/>
  <c r="I17" i="13"/>
  <c r="O16" i="13"/>
  <c r="L16" i="13"/>
  <c r="I16" i="13"/>
  <c r="O15" i="13"/>
  <c r="L15" i="13"/>
  <c r="I15" i="13"/>
  <c r="O14" i="13"/>
  <c r="L14" i="13"/>
  <c r="I14" i="13"/>
  <c r="O42" i="12"/>
  <c r="L42" i="12"/>
  <c r="I42" i="12"/>
  <c r="O41" i="12"/>
  <c r="L41" i="12"/>
  <c r="I41" i="12"/>
  <c r="O40" i="12"/>
  <c r="L40" i="12"/>
  <c r="I40" i="12"/>
  <c r="O39" i="12"/>
  <c r="L39" i="12"/>
  <c r="I39" i="12"/>
  <c r="O38" i="12"/>
  <c r="L38" i="12"/>
  <c r="I38" i="12"/>
  <c r="O37" i="12"/>
  <c r="L37" i="12"/>
  <c r="I37" i="12"/>
  <c r="O36" i="12"/>
  <c r="L36" i="12"/>
  <c r="I36" i="12"/>
  <c r="O35" i="12"/>
  <c r="L35" i="12"/>
  <c r="I35" i="12"/>
  <c r="O34" i="12"/>
  <c r="L34" i="12"/>
  <c r="I34" i="12"/>
  <c r="O33" i="12"/>
  <c r="L33" i="12"/>
  <c r="I33" i="12"/>
  <c r="O32" i="12"/>
  <c r="L32" i="12"/>
  <c r="I32" i="12"/>
  <c r="O31" i="12"/>
  <c r="L31" i="12"/>
  <c r="I31" i="12"/>
  <c r="O30" i="12"/>
  <c r="L30" i="12"/>
  <c r="L16" i="12"/>
  <c r="I16" i="12"/>
  <c r="O15" i="12"/>
  <c r="L15" i="12"/>
  <c r="I15" i="12"/>
  <c r="O14" i="12"/>
  <c r="L14" i="12"/>
  <c r="I14" i="12"/>
  <c r="O45" i="5"/>
  <c r="O46" i="5"/>
  <c r="O47" i="5"/>
  <c r="L45" i="5"/>
  <c r="L46" i="5"/>
  <c r="L47" i="5"/>
  <c r="I45" i="5"/>
  <c r="I46" i="5"/>
  <c r="I47" i="5"/>
  <c r="I52" i="7"/>
  <c r="I53" i="7"/>
  <c r="I54" i="7"/>
  <c r="I56" i="7"/>
  <c r="I57" i="7"/>
  <c r="I58" i="7"/>
  <c r="I59" i="7"/>
  <c r="I60" i="7"/>
  <c r="L52" i="7"/>
  <c r="L53" i="7"/>
  <c r="L54" i="7"/>
  <c r="L56" i="7"/>
  <c r="L57" i="7"/>
  <c r="L58" i="7"/>
  <c r="L59" i="7"/>
  <c r="L60" i="7"/>
  <c r="L61" i="7"/>
  <c r="O52" i="7"/>
  <c r="O53" i="7"/>
  <c r="O54" i="7"/>
  <c r="O56" i="7"/>
  <c r="O57" i="7"/>
  <c r="O58" i="7"/>
  <c r="O59" i="7"/>
  <c r="I61" i="7"/>
  <c r="O51" i="7"/>
  <c r="L51" i="7"/>
  <c r="I51" i="7"/>
  <c r="O49" i="7"/>
  <c r="O50" i="7"/>
  <c r="O60" i="7"/>
  <c r="O61" i="7"/>
  <c r="O62" i="7"/>
  <c r="O67" i="7"/>
  <c r="O68" i="7"/>
  <c r="O69" i="7"/>
  <c r="O70" i="7"/>
  <c r="L49" i="7"/>
  <c r="L50" i="7"/>
  <c r="L62" i="7"/>
  <c r="L67" i="7"/>
  <c r="L68" i="7"/>
  <c r="L69" i="7"/>
  <c r="L70" i="7"/>
  <c r="I49" i="7"/>
  <c r="I50" i="7"/>
  <c r="I62" i="7"/>
  <c r="I67" i="7"/>
  <c r="I68" i="7"/>
  <c r="I69" i="7"/>
  <c r="I70" i="7"/>
  <c r="O43" i="7"/>
  <c r="O44" i="7"/>
  <c r="O45" i="7"/>
  <c r="O46" i="7"/>
  <c r="O47" i="7"/>
  <c r="O48" i="7"/>
  <c r="L43" i="7"/>
  <c r="L44" i="7"/>
  <c r="L45" i="7"/>
  <c r="L46" i="7"/>
  <c r="L47" i="7"/>
  <c r="L48" i="7"/>
  <c r="I43" i="7"/>
  <c r="I44" i="7"/>
  <c r="I45" i="7"/>
  <c r="I46" i="7"/>
  <c r="I47" i="7"/>
  <c r="I48" i="7"/>
  <c r="O38" i="11"/>
  <c r="L38" i="11"/>
  <c r="I38" i="11"/>
  <c r="O37" i="11"/>
  <c r="L37" i="11"/>
  <c r="I37" i="11"/>
  <c r="O36" i="11"/>
  <c r="L36" i="11"/>
  <c r="I36" i="11"/>
  <c r="O35" i="11"/>
  <c r="L35" i="11"/>
  <c r="I35" i="11"/>
  <c r="O34" i="11"/>
  <c r="L34" i="11"/>
  <c r="I34" i="11"/>
  <c r="O33" i="11"/>
  <c r="L33" i="11"/>
  <c r="I33" i="11"/>
  <c r="O32" i="11"/>
  <c r="L32" i="11"/>
  <c r="I32" i="11"/>
  <c r="O31" i="11"/>
  <c r="L31" i="11"/>
  <c r="I31" i="11"/>
  <c r="O30" i="11"/>
  <c r="L30" i="11"/>
  <c r="I30" i="11"/>
  <c r="O29" i="11"/>
  <c r="L29" i="11"/>
  <c r="I29" i="11"/>
  <c r="O28" i="11"/>
  <c r="L28" i="11"/>
  <c r="I28" i="11"/>
  <c r="O27" i="11"/>
  <c r="L27" i="11"/>
  <c r="I27" i="11"/>
  <c r="O26" i="11"/>
  <c r="L26" i="11"/>
  <c r="I26" i="11"/>
  <c r="O25" i="11"/>
  <c r="L25" i="11"/>
  <c r="I25" i="11"/>
  <c r="O24" i="11"/>
  <c r="L24" i="11"/>
  <c r="I24" i="11"/>
  <c r="O23" i="11"/>
  <c r="L23" i="11"/>
  <c r="I23" i="11"/>
  <c r="O22" i="11"/>
  <c r="L22" i="11"/>
  <c r="I22" i="11"/>
  <c r="O21" i="11"/>
  <c r="L21" i="11"/>
  <c r="I21" i="11"/>
  <c r="O20" i="11"/>
  <c r="L20" i="11"/>
  <c r="I20" i="11"/>
  <c r="O19" i="11"/>
  <c r="L19" i="11"/>
  <c r="I19" i="11"/>
  <c r="O18" i="11"/>
  <c r="L18" i="11"/>
  <c r="I18" i="11"/>
  <c r="O17" i="11"/>
  <c r="L17" i="11"/>
  <c r="I17" i="11"/>
  <c r="O16" i="11"/>
  <c r="L16" i="11"/>
  <c r="I16" i="11"/>
  <c r="O15" i="11"/>
  <c r="L15" i="11"/>
  <c r="I15" i="11"/>
  <c r="O14" i="11"/>
  <c r="L14" i="11"/>
  <c r="I14" i="11"/>
  <c r="O42" i="6"/>
  <c r="O43" i="6"/>
  <c r="O44" i="6"/>
  <c r="O45" i="6"/>
  <c r="O46" i="6"/>
  <c r="O47" i="6"/>
  <c r="O48" i="6"/>
  <c r="O49" i="6"/>
  <c r="O50" i="6"/>
  <c r="O51" i="6"/>
  <c r="O52" i="6"/>
  <c r="O53" i="6"/>
  <c r="L42" i="6"/>
  <c r="L43" i="6"/>
  <c r="L44" i="6"/>
  <c r="L45" i="6"/>
  <c r="L46" i="6"/>
  <c r="L47" i="6"/>
  <c r="L48" i="6"/>
  <c r="L49" i="6"/>
  <c r="L50" i="6"/>
  <c r="L51" i="6"/>
  <c r="L52" i="6"/>
  <c r="L53" i="6"/>
  <c r="I41" i="6"/>
  <c r="I42" i="6"/>
  <c r="I43" i="6"/>
  <c r="I44" i="6"/>
  <c r="I45" i="6"/>
  <c r="I46" i="6"/>
  <c r="I47" i="6"/>
  <c r="I48" i="6"/>
  <c r="I49" i="6"/>
  <c r="I50" i="6"/>
  <c r="I51" i="6"/>
  <c r="I52" i="6"/>
  <c r="I53" i="6"/>
  <c r="I40" i="7"/>
  <c r="I41" i="7"/>
  <c r="I42" i="7"/>
  <c r="L40" i="7"/>
  <c r="L41" i="7"/>
  <c r="L42" i="7"/>
  <c r="O40" i="7"/>
  <c r="O41" i="7"/>
  <c r="O42" i="7"/>
  <c r="I41" i="2"/>
  <c r="I42" i="2"/>
  <c r="I43" i="2"/>
  <c r="I44" i="2"/>
  <c r="I45" i="2"/>
  <c r="L41" i="2"/>
  <c r="L42" i="2"/>
  <c r="L43" i="2"/>
  <c r="L44" i="2"/>
  <c r="O41" i="2"/>
  <c r="O42" i="2"/>
  <c r="O43" i="2"/>
  <c r="O44" i="2"/>
  <c r="O29" i="6"/>
  <c r="O30" i="6"/>
  <c r="O31" i="6"/>
  <c r="O32" i="6"/>
  <c r="O33" i="6"/>
  <c r="L29" i="6"/>
  <c r="L30" i="6"/>
  <c r="L31" i="6"/>
  <c r="L32" i="6"/>
  <c r="L33" i="6"/>
  <c r="I29" i="6"/>
  <c r="I30" i="6"/>
  <c r="I31" i="6"/>
  <c r="I32" i="6"/>
  <c r="I33" i="6"/>
  <c r="O26" i="6"/>
  <c r="O27" i="6"/>
  <c r="O28" i="6"/>
  <c r="O34" i="6"/>
  <c r="O35" i="6"/>
  <c r="O36" i="6"/>
  <c r="O37" i="6"/>
  <c r="O38" i="6"/>
  <c r="O39" i="6"/>
  <c r="O40" i="6"/>
  <c r="O41" i="6"/>
  <c r="L26" i="6"/>
  <c r="L27" i="6"/>
  <c r="L28" i="6"/>
  <c r="L34" i="6"/>
  <c r="L35" i="6"/>
  <c r="L36" i="6"/>
  <c r="L37" i="6"/>
  <c r="L38" i="6"/>
  <c r="L39" i="6"/>
  <c r="L40" i="6"/>
  <c r="L41" i="6"/>
  <c r="I26" i="6"/>
  <c r="I27" i="6"/>
  <c r="I28" i="6"/>
  <c r="I34" i="6"/>
  <c r="I35" i="6"/>
  <c r="I36" i="6"/>
  <c r="I37" i="6"/>
  <c r="I38" i="6"/>
  <c r="I39" i="6"/>
  <c r="I40" i="6"/>
  <c r="O25" i="2"/>
  <c r="O26" i="2"/>
  <c r="O29" i="2"/>
  <c r="L24" i="2"/>
  <c r="L25" i="2"/>
  <c r="L26" i="2"/>
  <c r="L29" i="2"/>
  <c r="I23" i="2"/>
  <c r="I24" i="2"/>
  <c r="I25" i="2"/>
  <c r="I26" i="2"/>
  <c r="I29" i="2"/>
  <c r="I30" i="2"/>
  <c r="O33" i="7"/>
  <c r="O34" i="7"/>
  <c r="O35" i="7"/>
  <c r="O36" i="7"/>
  <c r="O37" i="7"/>
  <c r="O38" i="7"/>
  <c r="O39" i="7"/>
  <c r="L33" i="7"/>
  <c r="L34" i="7"/>
  <c r="L35" i="7"/>
  <c r="L36" i="7"/>
  <c r="L37" i="7"/>
  <c r="L38" i="7"/>
  <c r="L39" i="7"/>
  <c r="I33" i="7"/>
  <c r="I34" i="7"/>
  <c r="I35" i="7"/>
  <c r="I36" i="7"/>
  <c r="I37" i="7"/>
  <c r="I38" i="7"/>
  <c r="I39" i="7"/>
  <c r="O17" i="6"/>
  <c r="O18" i="6"/>
  <c r="O19" i="6"/>
  <c r="O20" i="6"/>
  <c r="O21" i="6"/>
  <c r="O22" i="6"/>
  <c r="O23" i="6"/>
  <c r="O24" i="6"/>
  <c r="O25" i="6"/>
  <c r="L17" i="6"/>
  <c r="L18" i="6"/>
  <c r="L19" i="6"/>
  <c r="L20" i="6"/>
  <c r="L21" i="6"/>
  <c r="L22" i="6"/>
  <c r="L23" i="6"/>
  <c r="L24" i="6"/>
  <c r="L25" i="6"/>
  <c r="I17" i="6"/>
  <c r="I18" i="6"/>
  <c r="I19" i="6"/>
  <c r="I20" i="6"/>
  <c r="I21" i="6"/>
  <c r="I22" i="6"/>
  <c r="I23" i="6"/>
  <c r="I24" i="6"/>
  <c r="I25" i="6"/>
  <c r="L17" i="9"/>
  <c r="I17" i="9"/>
  <c r="O42" i="9"/>
  <c r="L42" i="9"/>
  <c r="I42" i="9"/>
  <c r="O41" i="9"/>
  <c r="L41" i="9"/>
  <c r="I41" i="9"/>
  <c r="O40" i="9"/>
  <c r="L40" i="9"/>
  <c r="I40" i="9"/>
  <c r="O39" i="9"/>
  <c r="L39" i="9"/>
  <c r="I39" i="9"/>
  <c r="O38" i="9"/>
  <c r="L38" i="9"/>
  <c r="I38" i="9"/>
  <c r="O37" i="9"/>
  <c r="L37" i="9"/>
  <c r="I37" i="9"/>
  <c r="O36" i="9"/>
  <c r="L36" i="9"/>
  <c r="I36" i="9"/>
  <c r="O35" i="9"/>
  <c r="L35" i="9"/>
  <c r="I35" i="9"/>
  <c r="O34" i="9"/>
  <c r="L34" i="9"/>
  <c r="I34" i="9"/>
  <c r="O33" i="9"/>
  <c r="L33" i="9"/>
  <c r="I33" i="9"/>
  <c r="O32" i="9"/>
  <c r="L32" i="9"/>
  <c r="I32" i="9"/>
  <c r="O31" i="9"/>
  <c r="L31" i="9"/>
  <c r="I31" i="9"/>
  <c r="O30" i="9"/>
  <c r="L30" i="9"/>
  <c r="I30" i="9"/>
  <c r="O29" i="9"/>
  <c r="L29" i="9"/>
  <c r="I29" i="9"/>
  <c r="O28" i="9"/>
  <c r="L28" i="9"/>
  <c r="I28" i="9"/>
  <c r="O27" i="9"/>
  <c r="L27" i="9"/>
  <c r="I27" i="9"/>
  <c r="O26" i="9"/>
  <c r="O25" i="9"/>
  <c r="O21" i="9"/>
  <c r="O17" i="9"/>
  <c r="O16" i="9"/>
  <c r="L16" i="9"/>
  <c r="I16" i="9"/>
  <c r="O15" i="9"/>
  <c r="L15" i="9"/>
  <c r="I15" i="9"/>
  <c r="O14" i="9"/>
  <c r="L14" i="9"/>
  <c r="I14" i="9"/>
  <c r="O16" i="7"/>
  <c r="O17" i="7"/>
  <c r="O18" i="7"/>
  <c r="O19" i="7"/>
  <c r="O20" i="7"/>
  <c r="O21" i="7"/>
  <c r="O22" i="7"/>
  <c r="O23" i="7"/>
  <c r="O24" i="7"/>
  <c r="O25" i="7"/>
  <c r="O26" i="7"/>
  <c r="O27" i="7"/>
  <c r="O28" i="7"/>
  <c r="L16" i="7"/>
  <c r="L17" i="7"/>
  <c r="L18" i="7"/>
  <c r="L19" i="7"/>
  <c r="L20" i="7"/>
  <c r="L21" i="7"/>
  <c r="L22" i="7"/>
  <c r="L23" i="7"/>
  <c r="L24" i="7"/>
  <c r="L25" i="7"/>
  <c r="L26" i="7"/>
  <c r="L27" i="7"/>
  <c r="L28" i="7"/>
  <c r="L29" i="7"/>
  <c r="I15" i="7"/>
  <c r="I16" i="7"/>
  <c r="I17" i="7"/>
  <c r="I18" i="7"/>
  <c r="I19" i="7"/>
  <c r="I20" i="7"/>
  <c r="I21" i="7"/>
  <c r="I22" i="7"/>
  <c r="I23" i="7"/>
  <c r="I24" i="7"/>
  <c r="I25" i="7"/>
  <c r="I26" i="7"/>
  <c r="I27" i="7"/>
  <c r="I28" i="7"/>
  <c r="I29" i="7"/>
  <c r="O41" i="5"/>
  <c r="O42" i="5"/>
  <c r="O43" i="5"/>
  <c r="O44" i="5"/>
  <c r="O48" i="5"/>
  <c r="O49" i="5"/>
  <c r="L41" i="5"/>
  <c r="L42" i="5"/>
  <c r="L43" i="5"/>
  <c r="L44" i="5"/>
  <c r="L48" i="5"/>
  <c r="L49" i="5"/>
  <c r="I41" i="5"/>
  <c r="I42" i="5"/>
  <c r="I43" i="5"/>
  <c r="I44" i="5"/>
  <c r="I48" i="5"/>
  <c r="I49" i="5"/>
  <c r="O18" i="8"/>
  <c r="O19" i="8"/>
  <c r="O20" i="8"/>
  <c r="O21" i="8"/>
  <c r="O22" i="8"/>
  <c r="O23" i="8"/>
  <c r="O24" i="8"/>
  <c r="O25" i="8"/>
  <c r="O26" i="8"/>
  <c r="O27" i="8"/>
  <c r="O28" i="8"/>
  <c r="O29" i="8"/>
  <c r="O30" i="8"/>
  <c r="O31" i="8"/>
  <c r="O32" i="8"/>
  <c r="L18" i="8"/>
  <c r="L19" i="8"/>
  <c r="L20" i="8"/>
  <c r="L21" i="8"/>
  <c r="L22" i="8"/>
  <c r="L23" i="8"/>
  <c r="L24" i="8"/>
  <c r="L25" i="8"/>
  <c r="L26" i="8"/>
  <c r="L27" i="8"/>
  <c r="L28" i="8"/>
  <c r="L29" i="8"/>
  <c r="L30" i="8"/>
  <c r="L31" i="8"/>
  <c r="L32" i="8"/>
  <c r="I18" i="8"/>
  <c r="I19" i="8"/>
  <c r="I20" i="8"/>
  <c r="I21" i="8"/>
  <c r="I22" i="8"/>
  <c r="I23" i="8"/>
  <c r="I24" i="8"/>
  <c r="I25" i="8"/>
  <c r="I26" i="8"/>
  <c r="I27" i="8"/>
  <c r="I28" i="8"/>
  <c r="I29" i="8"/>
  <c r="I30" i="8"/>
  <c r="I31" i="8"/>
  <c r="I32" i="8"/>
  <c r="I33" i="8"/>
  <c r="O42" i="8"/>
  <c r="L42" i="8"/>
  <c r="I42" i="8"/>
  <c r="O41" i="8"/>
  <c r="L41" i="8"/>
  <c r="I41" i="8"/>
  <c r="O40" i="8"/>
  <c r="L40" i="8"/>
  <c r="I40" i="8"/>
  <c r="O39" i="8"/>
  <c r="L39" i="8"/>
  <c r="I39" i="8"/>
  <c r="O38" i="8"/>
  <c r="L38" i="8"/>
  <c r="I38" i="8"/>
  <c r="O37" i="8"/>
  <c r="L37" i="8"/>
  <c r="I37" i="8"/>
  <c r="O36" i="8"/>
  <c r="L36" i="8"/>
  <c r="I36" i="8"/>
  <c r="O35" i="8"/>
  <c r="L35" i="8"/>
  <c r="I35" i="8"/>
  <c r="O34" i="8"/>
  <c r="L34" i="8"/>
  <c r="I34" i="8"/>
  <c r="O33" i="8"/>
  <c r="L33" i="8"/>
  <c r="O17" i="8"/>
  <c r="L17" i="8"/>
  <c r="I17" i="8"/>
  <c r="O16" i="8"/>
  <c r="L16" i="8"/>
  <c r="I16" i="8"/>
  <c r="O15" i="8"/>
  <c r="L15" i="8"/>
  <c r="I15" i="8"/>
  <c r="O14" i="8"/>
  <c r="L14" i="8"/>
  <c r="I14" i="8"/>
  <c r="O39" i="5"/>
  <c r="O40" i="5"/>
  <c r="L39" i="5"/>
  <c r="L40" i="5"/>
  <c r="I40" i="5"/>
  <c r="I50" i="5"/>
  <c r="O32" i="7"/>
  <c r="L32" i="7"/>
  <c r="I32" i="7"/>
  <c r="O31" i="7"/>
  <c r="L31" i="7"/>
  <c r="I31" i="7"/>
  <c r="O30" i="7"/>
  <c r="L30" i="7"/>
  <c r="I30" i="7"/>
  <c r="O29" i="7"/>
  <c r="O15" i="7"/>
  <c r="L15" i="7"/>
  <c r="O14" i="7"/>
  <c r="L14" i="7"/>
  <c r="I14" i="7"/>
  <c r="O68" i="6"/>
  <c r="L68" i="6"/>
  <c r="I68" i="6"/>
  <c r="O67" i="6"/>
  <c r="L67" i="6"/>
  <c r="I67" i="6"/>
  <c r="O66" i="6"/>
  <c r="L66" i="6"/>
  <c r="I66" i="6"/>
  <c r="O65" i="6"/>
  <c r="L65" i="6"/>
  <c r="I65" i="6"/>
  <c r="O64" i="6"/>
  <c r="L64" i="6"/>
  <c r="I64" i="6"/>
  <c r="O63" i="6"/>
  <c r="L63" i="6"/>
  <c r="I63" i="6"/>
  <c r="O62" i="6"/>
  <c r="L62" i="6"/>
  <c r="I62" i="6"/>
  <c r="O61" i="6"/>
  <c r="L61" i="6"/>
  <c r="I61" i="6"/>
  <c r="O60" i="6"/>
  <c r="L60" i="6"/>
  <c r="I60" i="6"/>
  <c r="O59" i="6"/>
  <c r="L59" i="6"/>
  <c r="I59" i="6"/>
  <c r="O58" i="6"/>
  <c r="L58" i="6"/>
  <c r="I58" i="6"/>
  <c r="O57" i="6"/>
  <c r="L57" i="6"/>
  <c r="I57" i="6"/>
  <c r="O56" i="6"/>
  <c r="L56" i="6"/>
  <c r="I56" i="6"/>
  <c r="O55" i="6"/>
  <c r="L55" i="6"/>
  <c r="I55" i="6"/>
  <c r="O54" i="6"/>
  <c r="L54" i="6"/>
  <c r="I54" i="6"/>
  <c r="O16" i="6"/>
  <c r="L16" i="6"/>
  <c r="I16" i="6"/>
  <c r="O15" i="6"/>
  <c r="L15" i="6"/>
  <c r="I15" i="6"/>
  <c r="O14" i="6"/>
  <c r="L14" i="6"/>
  <c r="I14" i="6"/>
  <c r="L33" i="5"/>
  <c r="I33" i="5"/>
  <c r="L32" i="5"/>
  <c r="I32" i="5"/>
  <c r="L31" i="5"/>
  <c r="I31" i="5"/>
  <c r="L30" i="5"/>
  <c r="I30" i="5"/>
  <c r="L29" i="5"/>
  <c r="I29" i="5"/>
  <c r="O33" i="5"/>
  <c r="O26" i="5"/>
  <c r="L26" i="5"/>
  <c r="I26" i="5"/>
  <c r="O35" i="5"/>
  <c r="L35" i="5"/>
  <c r="I35" i="5"/>
  <c r="O34" i="5"/>
  <c r="L34" i="5"/>
  <c r="I34" i="5"/>
  <c r="O32" i="5"/>
  <c r="O31" i="5"/>
  <c r="O30" i="5"/>
  <c r="O29" i="5"/>
  <c r="O28" i="5"/>
  <c r="L28" i="5"/>
  <c r="I28" i="5"/>
  <c r="O27" i="5"/>
  <c r="L27" i="5"/>
  <c r="I27" i="5"/>
  <c r="O25" i="5"/>
  <c r="L25" i="5"/>
  <c r="I25" i="5"/>
  <c r="O24" i="5"/>
  <c r="L24" i="5"/>
  <c r="I24" i="5"/>
  <c r="O23" i="5"/>
  <c r="L23" i="5"/>
  <c r="I23" i="5"/>
  <c r="O22" i="5"/>
  <c r="L22" i="5"/>
  <c r="I22" i="5"/>
  <c r="O21" i="5"/>
  <c r="L21" i="5"/>
  <c r="I21" i="5"/>
  <c r="O20" i="5"/>
  <c r="L20" i="5"/>
  <c r="I20" i="5"/>
  <c r="O19" i="5"/>
  <c r="L19" i="5"/>
  <c r="I19" i="5"/>
  <c r="O18" i="5"/>
  <c r="L18" i="5"/>
  <c r="I18" i="5"/>
  <c r="O17" i="5"/>
  <c r="L17" i="5"/>
  <c r="I17" i="5"/>
  <c r="O50" i="5"/>
  <c r="L50" i="5"/>
  <c r="I39" i="5"/>
  <c r="O38" i="5"/>
  <c r="L38" i="5"/>
  <c r="I38" i="5"/>
  <c r="O37" i="5"/>
  <c r="L37" i="5"/>
  <c r="I37" i="5"/>
  <c r="O16" i="5"/>
  <c r="L16" i="5"/>
  <c r="I16" i="5"/>
  <c r="O15" i="5"/>
  <c r="L15" i="5"/>
  <c r="I15" i="5"/>
  <c r="O14" i="5"/>
  <c r="L14" i="5"/>
  <c r="I14" i="5"/>
  <c r="O38" i="4"/>
  <c r="L38" i="4"/>
  <c r="I38" i="4"/>
  <c r="O37" i="4"/>
  <c r="L37" i="4"/>
  <c r="I37" i="4"/>
  <c r="O36" i="4"/>
  <c r="L36" i="4"/>
  <c r="I36" i="4"/>
  <c r="O35" i="4"/>
  <c r="L35" i="4"/>
  <c r="I35" i="4"/>
  <c r="O34" i="4"/>
  <c r="L34" i="4"/>
  <c r="I34" i="4"/>
  <c r="O33" i="4"/>
  <c r="L33" i="4"/>
  <c r="I33" i="4"/>
  <c r="O32" i="4"/>
  <c r="L32" i="4"/>
  <c r="I32" i="4"/>
  <c r="O31" i="4"/>
  <c r="L31" i="4"/>
  <c r="I31" i="4"/>
  <c r="O30" i="4"/>
  <c r="L30" i="4"/>
  <c r="I30" i="4"/>
  <c r="O29" i="4"/>
  <c r="L29" i="4"/>
  <c r="I29" i="4"/>
  <c r="O28" i="4"/>
  <c r="L28" i="4"/>
  <c r="I28" i="4"/>
  <c r="O27" i="4"/>
  <c r="L27" i="4"/>
  <c r="I27" i="4"/>
  <c r="O26" i="4"/>
  <c r="L26" i="4"/>
  <c r="I26" i="4"/>
  <c r="O25" i="4"/>
  <c r="O24" i="4"/>
  <c r="L24" i="4"/>
  <c r="I24" i="4"/>
  <c r="O23" i="4"/>
  <c r="L23" i="4"/>
  <c r="I23" i="4"/>
  <c r="O22" i="4"/>
  <c r="L22" i="4"/>
  <c r="I22" i="4"/>
  <c r="O21" i="4"/>
  <c r="L21" i="4"/>
  <c r="I21" i="4"/>
  <c r="O20" i="4"/>
  <c r="L20" i="4"/>
  <c r="I20" i="4"/>
  <c r="O19" i="4"/>
  <c r="L19" i="4"/>
  <c r="I19" i="4"/>
  <c r="O18" i="4"/>
  <c r="L18" i="4"/>
  <c r="I18" i="4"/>
  <c r="O17" i="4"/>
  <c r="L17" i="4"/>
  <c r="I17" i="4"/>
  <c r="O16" i="4"/>
  <c r="L16" i="4"/>
  <c r="I16" i="4"/>
  <c r="O15" i="4"/>
  <c r="L15" i="4"/>
  <c r="I15" i="4"/>
  <c r="O14" i="4"/>
  <c r="L14" i="4"/>
  <c r="I14" i="4"/>
  <c r="O16" i="2"/>
  <c r="O17" i="2"/>
  <c r="L16" i="2"/>
  <c r="L17" i="2"/>
  <c r="L18" i="2"/>
  <c r="I16" i="2"/>
  <c r="I17" i="2"/>
  <c r="O15" i="2"/>
  <c r="L15" i="2"/>
  <c r="I15" i="2"/>
  <c r="O45" i="2"/>
  <c r="L45" i="2"/>
  <c r="O40" i="3"/>
  <c r="L40" i="3"/>
  <c r="I40" i="3"/>
  <c r="O39" i="3"/>
  <c r="L39" i="3"/>
  <c r="I39" i="3"/>
  <c r="O38" i="3"/>
  <c r="L38" i="3"/>
  <c r="I38" i="3"/>
  <c r="O37" i="3"/>
  <c r="L37" i="3"/>
  <c r="I37" i="3"/>
  <c r="O36" i="3"/>
  <c r="L36" i="3"/>
  <c r="I36" i="3"/>
  <c r="O35" i="3"/>
  <c r="L35" i="3"/>
  <c r="I35" i="3"/>
  <c r="O34" i="3"/>
  <c r="L34" i="3"/>
  <c r="I34" i="3"/>
  <c r="O33" i="3"/>
  <c r="L33" i="3"/>
  <c r="I33" i="3"/>
  <c r="O32" i="3"/>
  <c r="L32" i="3"/>
  <c r="I32" i="3"/>
  <c r="O31" i="3"/>
  <c r="L31" i="3"/>
  <c r="I31" i="3"/>
  <c r="O30" i="3"/>
  <c r="L30" i="3"/>
  <c r="I30" i="3"/>
  <c r="O29" i="3"/>
  <c r="L29" i="3"/>
  <c r="I29" i="3"/>
  <c r="O28" i="3"/>
  <c r="L28" i="3"/>
  <c r="I28" i="3"/>
  <c r="O27" i="3"/>
  <c r="L27" i="3"/>
  <c r="I27" i="3"/>
  <c r="O26" i="3"/>
  <c r="L26" i="3"/>
  <c r="I26" i="3"/>
  <c r="O25" i="3"/>
  <c r="L25" i="3"/>
  <c r="I25" i="3"/>
  <c r="O24" i="3"/>
  <c r="L24" i="3"/>
  <c r="I24" i="3"/>
  <c r="O23" i="3"/>
  <c r="L23" i="3"/>
  <c r="I23" i="3"/>
  <c r="O22" i="3"/>
  <c r="L22" i="3"/>
  <c r="I22" i="3"/>
  <c r="O21" i="3"/>
  <c r="L21" i="3"/>
  <c r="I21" i="3"/>
  <c r="O20" i="3"/>
  <c r="I20" i="3"/>
  <c r="I19" i="3"/>
  <c r="O14" i="3"/>
  <c r="L14" i="3"/>
  <c r="I14" i="3"/>
  <c r="I37" i="2"/>
  <c r="L37" i="2"/>
  <c r="O37" i="2"/>
  <c r="O58" i="2"/>
  <c r="O59" i="2"/>
  <c r="O60" i="2"/>
  <c r="O61" i="2"/>
  <c r="O62" i="2"/>
  <c r="O63" i="2"/>
  <c r="L58" i="2"/>
  <c r="L59" i="2"/>
  <c r="L60" i="2"/>
  <c r="L61" i="2"/>
  <c r="L62" i="2"/>
  <c r="L63" i="2"/>
  <c r="I58" i="2"/>
  <c r="I59" i="2"/>
  <c r="I60" i="2"/>
  <c r="I61" i="2"/>
  <c r="I62" i="2"/>
  <c r="I63" i="2"/>
  <c r="O33" i="2"/>
  <c r="L33" i="2"/>
  <c r="I33" i="2"/>
  <c r="O32" i="2"/>
  <c r="L32" i="2"/>
  <c r="I32" i="2"/>
  <c r="O31" i="2"/>
  <c r="L31" i="2"/>
  <c r="I31" i="2"/>
  <c r="O30" i="2"/>
  <c r="L30" i="2"/>
  <c r="O34" i="2"/>
  <c r="O35" i="2"/>
  <c r="O36" i="2"/>
  <c r="O38" i="2"/>
  <c r="L34" i="2"/>
  <c r="L35" i="2"/>
  <c r="L36" i="2"/>
  <c r="L38" i="2"/>
  <c r="I34" i="2"/>
  <c r="I35" i="2"/>
  <c r="I36" i="2"/>
  <c r="I38" i="2"/>
  <c r="I39" i="2"/>
  <c r="O24" i="2"/>
  <c r="O21" i="2"/>
  <c r="L21" i="2"/>
  <c r="I21" i="2"/>
  <c r="I22" i="2"/>
  <c r="L22" i="2"/>
  <c r="L23" i="2"/>
  <c r="L39" i="2"/>
  <c r="L40" i="2"/>
  <c r="O22" i="2"/>
  <c r="O23" i="2"/>
  <c r="O39" i="2"/>
  <c r="O57" i="2"/>
  <c r="L57" i="2"/>
  <c r="I57" i="2"/>
  <c r="O56" i="2"/>
  <c r="L56" i="2"/>
  <c r="I56" i="2"/>
  <c r="O55" i="2"/>
  <c r="L55" i="2"/>
  <c r="I55" i="2"/>
  <c r="O54" i="2"/>
  <c r="L54" i="2"/>
  <c r="I54" i="2"/>
  <c r="O53" i="2"/>
  <c r="L53" i="2"/>
  <c r="I53" i="2"/>
  <c r="O52" i="2"/>
  <c r="L52" i="2"/>
  <c r="I52" i="2"/>
  <c r="O51" i="2"/>
  <c r="L51" i="2"/>
  <c r="I51" i="2"/>
  <c r="O50" i="2"/>
  <c r="L50" i="2"/>
  <c r="I50" i="2"/>
  <c r="O49" i="2"/>
  <c r="L49" i="2"/>
  <c r="I49" i="2"/>
  <c r="O48" i="2"/>
  <c r="L48" i="2"/>
  <c r="I48" i="2"/>
  <c r="O47" i="2"/>
  <c r="L47" i="2"/>
  <c r="I47" i="2"/>
  <c r="O46" i="2"/>
  <c r="L46" i="2"/>
  <c r="I46" i="2"/>
  <c r="O40" i="2"/>
  <c r="I40" i="2"/>
  <c r="O20" i="2"/>
  <c r="L20" i="2"/>
  <c r="I20" i="2"/>
  <c r="O19" i="2"/>
  <c r="L19" i="2"/>
  <c r="I19" i="2"/>
  <c r="O18" i="2"/>
  <c r="I18" i="2"/>
  <c r="I36" i="1"/>
  <c r="L36" i="1"/>
  <c r="O36" i="1"/>
  <c r="O13" i="1"/>
  <c r="O17" i="1"/>
  <c r="O21" i="1"/>
  <c r="L13" i="1"/>
  <c r="L17" i="1"/>
  <c r="L21" i="1"/>
  <c r="I22" i="1"/>
  <c r="I23" i="1"/>
  <c r="I24" i="1"/>
  <c r="I25" i="1"/>
  <c r="I26" i="1"/>
  <c r="I27" i="1"/>
  <c r="I28" i="1"/>
  <c r="I29" i="1"/>
  <c r="I30" i="1"/>
  <c r="I31" i="1"/>
  <c r="I32" i="1"/>
  <c r="I33" i="1"/>
  <c r="I34" i="1"/>
  <c r="I35" i="1"/>
  <c r="I37" i="1"/>
  <c r="I38" i="1"/>
  <c r="I39" i="1"/>
  <c r="I40" i="1"/>
  <c r="L23" i="1"/>
  <c r="O23" i="1"/>
  <c r="L24" i="1"/>
  <c r="O24" i="1"/>
  <c r="L25" i="1"/>
  <c r="O25" i="1"/>
  <c r="O30" i="1"/>
  <c r="O31" i="1"/>
  <c r="L30" i="1"/>
  <c r="L31" i="1"/>
  <c r="O22" i="1"/>
  <c r="O26" i="1"/>
  <c r="O27" i="1"/>
  <c r="L22" i="1"/>
  <c r="L26" i="1"/>
  <c r="L27" i="1"/>
  <c r="L28" i="1"/>
  <c r="L29" i="1"/>
  <c r="L32" i="1"/>
  <c r="L33" i="1"/>
  <c r="L34" i="1"/>
  <c r="L35" i="1"/>
  <c r="L37" i="1"/>
  <c r="L38" i="1"/>
  <c r="L39" i="1"/>
  <c r="L40" i="1"/>
  <c r="O28" i="1"/>
  <c r="O29" i="1"/>
  <c r="O32" i="1"/>
  <c r="O33" i="1"/>
  <c r="O34" i="1"/>
  <c r="O35" i="1"/>
  <c r="O37" i="1"/>
  <c r="O38" i="1"/>
  <c r="O39" i="1"/>
  <c r="O4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7" authorId="0" shapeId="0" xr:uid="{7620B1FF-83C8-4B8D-9BA5-A05AC5163783}">
      <text>
        <r>
          <rPr>
            <b/>
            <sz val="9"/>
            <color indexed="81"/>
            <rFont val="Tahoma"/>
            <family val="2"/>
          </rPr>
          <t>Kielman, Wilko:</t>
        </r>
        <r>
          <rPr>
            <sz val="9"/>
            <color indexed="81"/>
            <rFont val="Tahoma"/>
            <family val="2"/>
          </rPr>
          <t xml:space="preserve">
Beschrijf (in hoofdlijn) de klus.</t>
        </r>
      </text>
    </comment>
    <comment ref="B8" authorId="0" shapeId="0" xr:uid="{2A1F00BD-7B42-48F3-871F-83A9992DC7AE}">
      <text>
        <r>
          <rPr>
            <b/>
            <sz val="9"/>
            <color indexed="81"/>
            <rFont val="Tahoma"/>
            <family val="2"/>
          </rPr>
          <t>Kielman, Wilko:</t>
        </r>
        <r>
          <rPr>
            <sz val="9"/>
            <color indexed="81"/>
            <rFont val="Tahoma"/>
            <family val="2"/>
          </rPr>
          <t xml:space="preserve">
Beschrijf welke partij(en) de klus gaat uitvoeren.</t>
        </r>
      </text>
    </comment>
    <comment ref="J8" authorId="0" shapeId="0" xr:uid="{1B435656-1F7B-4837-B8D9-136DFDF6AFEF}">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9" authorId="0" shapeId="0" xr:uid="{2819FA83-EE0A-46AB-8E6A-4F7D3E6665C5}">
      <text>
        <r>
          <rPr>
            <b/>
            <sz val="9"/>
            <color indexed="81"/>
            <rFont val="Tahoma"/>
            <family val="2"/>
          </rPr>
          <t>Kielman, Wilko:</t>
        </r>
        <r>
          <rPr>
            <sz val="9"/>
            <color indexed="81"/>
            <rFont val="Tahoma"/>
            <family val="2"/>
          </rPr>
          <t xml:space="preserve">
Datum van de vorige TRA voor deze werkzaamheden.</t>
        </r>
      </text>
    </comment>
    <comment ref="J9" authorId="0" shapeId="0" xr:uid="{E43DF6D9-F4D1-4273-9F90-CB28AD848394}">
      <text>
        <r>
          <rPr>
            <b/>
            <sz val="9"/>
            <color indexed="81"/>
            <rFont val="Tahoma"/>
            <family val="2"/>
          </rPr>
          <t>Kielman, Wilko:</t>
        </r>
        <r>
          <rPr>
            <sz val="9"/>
            <color indexed="81"/>
            <rFont val="Tahoma"/>
            <family val="2"/>
          </rPr>
          <t xml:space="preserve">
Datum van de nieuw opgestelde / aangevulde TRA voor deze werkzaamheden.</t>
        </r>
      </text>
    </comment>
    <comment ref="B11" authorId="0" shapeId="0" xr:uid="{092A84D6-AFF7-49B1-B848-219D5A7C48BA}">
      <text>
        <r>
          <rPr>
            <b/>
            <sz val="9"/>
            <color indexed="81"/>
            <rFont val="Tahoma"/>
            <family val="2"/>
          </rPr>
          <t>Kielman, Wilko:</t>
        </r>
        <r>
          <rPr>
            <sz val="9"/>
            <color indexed="81"/>
            <rFont val="Tahoma"/>
            <family val="2"/>
          </rPr>
          <t xml:space="preserve">
Knip de werkzaamheden op in taakstappen.</t>
        </r>
      </text>
    </comment>
    <comment ref="C11" authorId="0" shapeId="0" xr:uid="{ABA963D5-981A-41F9-AA7E-8095A7E9D5E4}">
      <text>
        <r>
          <rPr>
            <b/>
            <sz val="9"/>
            <color indexed="81"/>
            <rFont val="Tahoma"/>
            <family val="2"/>
          </rPr>
          <t>Kielman, Wilko:</t>
        </r>
        <r>
          <rPr>
            <sz val="9"/>
            <color indexed="81"/>
            <rFont val="Tahoma"/>
            <family val="2"/>
          </rPr>
          <t xml:space="preserve">
Beschrijf per taakstap de mogelijk aanwezige of optredende gevaren.</t>
        </r>
      </text>
    </comment>
    <comment ref="D11" authorId="0" shapeId="0" xr:uid="{7F6B5F76-A549-4883-B904-4A30B605D628}">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1" authorId="0" shapeId="0" xr:uid="{0DCCB51C-F242-453B-BEE4-8FF9C3CAB123}">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1" authorId="0" shapeId="0" xr:uid="{698F3C5B-6CFA-4070-AFBC-8EB3B5873E6F}">
      <text>
        <r>
          <rPr>
            <b/>
            <sz val="9"/>
            <color indexed="81"/>
            <rFont val="Tahoma"/>
            <family val="2"/>
          </rPr>
          <t>Kielman, Wilko:</t>
        </r>
        <r>
          <rPr>
            <sz val="9"/>
            <color indexed="81"/>
            <rFont val="Tahoma"/>
            <family val="2"/>
          </rPr>
          <t xml:space="preserve">
Risico berekening mbv de Fine&amp;Kinney methode.</t>
        </r>
      </text>
    </comment>
    <comment ref="J11" authorId="0" shapeId="0" xr:uid="{88440960-674F-47D0-86FE-A91FE3BE51C9}">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1" authorId="0" shapeId="0" xr:uid="{A86CBDD9-A6A9-4AFB-B775-519987A8A225}">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1" authorId="0" shapeId="0" xr:uid="{458F1F2D-BB6D-4BBD-9859-B98F7B895846}">
      <text>
        <r>
          <rPr>
            <b/>
            <sz val="9"/>
            <color indexed="81"/>
            <rFont val="Tahoma"/>
            <family val="2"/>
          </rPr>
          <t>Kielman, Wilko:</t>
        </r>
        <r>
          <rPr>
            <sz val="9"/>
            <color indexed="81"/>
            <rFont val="Tahoma"/>
            <family val="2"/>
          </rPr>
          <t xml:space="preserve">
Wie is er verantwoordelijk voor het nemen / de uitvoer van de beheersmaatregelen?</t>
        </r>
      </text>
    </comment>
    <comment ref="F12" authorId="0" shapeId="0" xr:uid="{FA25754B-066D-4BBD-BA95-915197C7F1E3}">
      <text>
        <r>
          <rPr>
            <b/>
            <sz val="9"/>
            <color indexed="81"/>
            <rFont val="Tahoma"/>
            <family val="2"/>
          </rPr>
          <t>Kielman, Wilko:</t>
        </r>
        <r>
          <rPr>
            <sz val="9"/>
            <color indexed="81"/>
            <rFont val="Tahoma"/>
            <family val="2"/>
          </rPr>
          <t xml:space="preserve">
Wat is de effect score?
Scoor het meest ernstige scenario.</t>
        </r>
      </text>
    </comment>
    <comment ref="G12" authorId="0" shapeId="0" xr:uid="{C181DEA2-1B6A-4950-930E-6BEC500F8736}">
      <text>
        <r>
          <rPr>
            <b/>
            <sz val="9"/>
            <color indexed="81"/>
            <rFont val="Tahoma"/>
            <family val="2"/>
          </rPr>
          <t>Kielman, Wilko:</t>
        </r>
        <r>
          <rPr>
            <sz val="9"/>
            <color indexed="81"/>
            <rFont val="Tahoma"/>
            <family val="2"/>
          </rPr>
          <t xml:space="preserve">
Wat is de blootstellingsscore?</t>
        </r>
      </text>
    </comment>
    <comment ref="H12" authorId="0" shapeId="0" xr:uid="{D6271B78-564C-4F85-8F89-195E3E1D42D4}">
      <text>
        <r>
          <rPr>
            <b/>
            <sz val="9"/>
            <color indexed="81"/>
            <rFont val="Tahoma"/>
            <family val="2"/>
          </rPr>
          <t>Kielman, Wilko:</t>
        </r>
        <r>
          <rPr>
            <sz val="9"/>
            <color indexed="81"/>
            <rFont val="Tahoma"/>
            <family val="2"/>
          </rPr>
          <t xml:space="preserve">
Wat is de waarschijnlijkheidsscore?</t>
        </r>
      </text>
    </comment>
    <comment ref="I12" authorId="0" shapeId="0" xr:uid="{36D14614-AB83-4A0F-9BF5-C531E27B4608}">
      <text>
        <r>
          <rPr>
            <b/>
            <sz val="9"/>
            <color indexed="81"/>
            <rFont val="Tahoma"/>
            <family val="2"/>
          </rPr>
          <t>Kielman, Wilko:</t>
        </r>
        <r>
          <rPr>
            <sz val="9"/>
            <color indexed="81"/>
            <rFont val="Tahoma"/>
            <family val="2"/>
          </rPr>
          <t xml:space="preserve">
Risicoscore als er geen beheersmaatregelen zijn getroffen.</t>
        </r>
      </text>
    </comment>
    <comment ref="K12" authorId="0" shapeId="0" xr:uid="{28D1410A-6CF4-4AEA-BD95-7FDCE0A29870}">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2" authorId="0" shapeId="0" xr:uid="{E2E40133-A64F-4238-8BEE-2D4C1F77C5A8}">
      <text>
        <r>
          <rPr>
            <b/>
            <sz val="9"/>
            <color indexed="81"/>
            <rFont val="Tahoma"/>
            <family val="2"/>
          </rPr>
          <t>Kielman, Wilko:</t>
        </r>
        <r>
          <rPr>
            <sz val="9"/>
            <color indexed="81"/>
            <rFont val="Tahoma"/>
            <family val="2"/>
          </rPr>
          <t xml:space="preserve">
Risicoscore als er beheersmaatregelen zijn getroffen.</t>
        </r>
      </text>
    </comment>
    <comment ref="N12" authorId="0" shapeId="0" xr:uid="{3F02E87F-4318-4963-A735-86C47168C5BF}">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2" authorId="0" shapeId="0" xr:uid="{A764385E-B812-47AA-AF7A-3F205262D005}">
      <text>
        <r>
          <rPr>
            <b/>
            <sz val="9"/>
            <color indexed="81"/>
            <rFont val="Tahoma"/>
            <family val="2"/>
          </rPr>
          <t>Kielman, Wilko:</t>
        </r>
        <r>
          <rPr>
            <sz val="9"/>
            <color indexed="81"/>
            <rFont val="Tahoma"/>
            <family val="2"/>
          </rPr>
          <t xml:space="preserve">
Risicoscore als er aanvullende beheersmaatregelen zijn getroffen.</t>
        </r>
      </text>
    </comment>
    <comment ref="I42" authorId="0" shapeId="0" xr:uid="{7B869D55-11D9-4CD3-B189-043BA584C3FD}">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AB3CFD9A-C318-4B3B-A117-844425CBD6B2}">
      <text>
        <r>
          <rPr>
            <b/>
            <sz val="9"/>
            <color indexed="81"/>
            <rFont val="Tahoma"/>
            <family val="2"/>
          </rPr>
          <t>Kielman, Wilko:</t>
        </r>
        <r>
          <rPr>
            <sz val="9"/>
            <color indexed="81"/>
            <rFont val="Tahoma"/>
            <family val="2"/>
          </rPr>
          <t xml:space="preserve">
Beschrijf (in hoofdlijn) de klus.</t>
        </r>
      </text>
    </comment>
    <comment ref="B9" authorId="0" shapeId="0" xr:uid="{39C564CF-1197-4488-BB31-D9C13E4F5471}">
      <text>
        <r>
          <rPr>
            <b/>
            <sz val="9"/>
            <color indexed="81"/>
            <rFont val="Tahoma"/>
            <family val="2"/>
          </rPr>
          <t>Kielman, Wilko:</t>
        </r>
        <r>
          <rPr>
            <sz val="9"/>
            <color indexed="81"/>
            <rFont val="Tahoma"/>
            <family val="2"/>
          </rPr>
          <t xml:space="preserve">
Beschrijf welke partij(en) de klus gaat uitvoeren.</t>
        </r>
      </text>
    </comment>
    <comment ref="J9" authorId="0" shapeId="0" xr:uid="{2F04E656-336C-4D19-B6D1-05D56E645D1E}">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74389F0A-3612-493A-93EF-5C91B840C3EB}">
      <text>
        <r>
          <rPr>
            <b/>
            <sz val="9"/>
            <color indexed="81"/>
            <rFont val="Tahoma"/>
            <family val="2"/>
          </rPr>
          <t>Kielman, Wilko:</t>
        </r>
        <r>
          <rPr>
            <sz val="9"/>
            <color indexed="81"/>
            <rFont val="Tahoma"/>
            <family val="2"/>
          </rPr>
          <t xml:space="preserve">
Datum van de vorige TRA voor deze werkzaamheden.</t>
        </r>
      </text>
    </comment>
    <comment ref="J10" authorId="0" shapeId="0" xr:uid="{9749CC29-A5DB-4EEB-A6D3-A66AC8FC63AD}">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470A3114-62EC-4D0C-94D7-CBED7DAE5156}">
      <text>
        <r>
          <rPr>
            <b/>
            <sz val="9"/>
            <color indexed="81"/>
            <rFont val="Tahoma"/>
            <family val="2"/>
          </rPr>
          <t>Kielman, Wilko:</t>
        </r>
        <r>
          <rPr>
            <sz val="9"/>
            <color indexed="81"/>
            <rFont val="Tahoma"/>
            <family val="2"/>
          </rPr>
          <t xml:space="preserve">
Knip de werkzaamheden op in taakstappen.</t>
        </r>
      </text>
    </comment>
    <comment ref="C12" authorId="0" shapeId="0" xr:uid="{51D10430-C9A9-4F29-8C4A-EFD7633043DE}">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97E33994-714A-4521-BCF4-F72316832629}">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EAAB7218-8C44-402A-AABE-D8D819054B73}">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67C5C9A4-2F60-4431-B034-32711C742AAF}">
      <text>
        <r>
          <rPr>
            <b/>
            <sz val="9"/>
            <color indexed="81"/>
            <rFont val="Tahoma"/>
            <family val="2"/>
          </rPr>
          <t>Kielman, Wilko:</t>
        </r>
        <r>
          <rPr>
            <sz val="9"/>
            <color indexed="81"/>
            <rFont val="Tahoma"/>
            <family val="2"/>
          </rPr>
          <t xml:space="preserve">
Risico berekening mbv de Fine&amp;Kinney methode.</t>
        </r>
      </text>
    </comment>
    <comment ref="J12" authorId="0" shapeId="0" xr:uid="{80D524E7-E966-4D64-9DE3-87131CE3E73B}">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C93E6789-76D2-427C-B5D8-EA7C71AB88F6}">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960A0610-B257-495C-9916-F15443AAABEB}">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C7C7FCD4-4685-44BB-89F7-7A41897E1542}">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F20EA19B-4709-4F14-9F06-0A899995BAE7}">
      <text>
        <r>
          <rPr>
            <b/>
            <sz val="9"/>
            <color indexed="81"/>
            <rFont val="Tahoma"/>
            <family val="2"/>
          </rPr>
          <t>Kielman, Wilko:</t>
        </r>
        <r>
          <rPr>
            <sz val="9"/>
            <color indexed="81"/>
            <rFont val="Tahoma"/>
            <family val="2"/>
          </rPr>
          <t xml:space="preserve">
Wat is de blootstellingsscore?</t>
        </r>
      </text>
    </comment>
    <comment ref="H13" authorId="0" shapeId="0" xr:uid="{8E0418A8-0629-46A5-B695-7A816431BC04}">
      <text>
        <r>
          <rPr>
            <b/>
            <sz val="9"/>
            <color indexed="81"/>
            <rFont val="Tahoma"/>
            <family val="2"/>
          </rPr>
          <t>Kielman, Wilko:</t>
        </r>
        <r>
          <rPr>
            <sz val="9"/>
            <color indexed="81"/>
            <rFont val="Tahoma"/>
            <family val="2"/>
          </rPr>
          <t xml:space="preserve">
Wat is de waarschijnlijkheidsscore?</t>
        </r>
      </text>
    </comment>
    <comment ref="I13" authorId="0" shapeId="0" xr:uid="{A675DC73-C5B8-4EF2-BB14-398B4323585F}">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94F0A3DB-EDFE-490F-B9B7-F483B489132D}">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59116719-7BD3-4A87-A515-AF249F4339B6}">
      <text>
        <r>
          <rPr>
            <b/>
            <sz val="9"/>
            <color indexed="81"/>
            <rFont val="Tahoma"/>
            <family val="2"/>
          </rPr>
          <t>Kielman, Wilko:</t>
        </r>
        <r>
          <rPr>
            <sz val="9"/>
            <color indexed="81"/>
            <rFont val="Tahoma"/>
            <family val="2"/>
          </rPr>
          <t xml:space="preserve">
Risicoscore als er beheersmaatregelen zijn getroffen.</t>
        </r>
      </text>
    </comment>
    <comment ref="N13" authorId="0" shapeId="0" xr:uid="{B163785E-2663-4084-8F85-AF259E272FFF}">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FD4CD463-C1DB-46BA-AFFE-760E19AD3BC9}">
      <text>
        <r>
          <rPr>
            <b/>
            <sz val="9"/>
            <color indexed="81"/>
            <rFont val="Tahoma"/>
            <family val="2"/>
          </rPr>
          <t>Kielman, Wilko:</t>
        </r>
        <r>
          <rPr>
            <sz val="9"/>
            <color indexed="81"/>
            <rFont val="Tahoma"/>
            <family val="2"/>
          </rPr>
          <t xml:space="preserve">
Risicoscore als er aanvullende beheersmaatregelen zijn getroffen.</t>
        </r>
      </text>
    </comment>
    <comment ref="I26" authorId="0" shapeId="0" xr:uid="{44EC002D-AC19-41C1-AA76-16AD5B58A7B6}">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8C5F0DF9-0B03-411B-801D-F1111DD95DC6}">
      <text>
        <r>
          <rPr>
            <b/>
            <sz val="9"/>
            <color indexed="81"/>
            <rFont val="Tahoma"/>
            <family val="2"/>
          </rPr>
          <t>Kielman, Wilko:</t>
        </r>
        <r>
          <rPr>
            <sz val="9"/>
            <color indexed="81"/>
            <rFont val="Tahoma"/>
            <family val="2"/>
          </rPr>
          <t xml:space="preserve">
Beschrijf (in hoofdlijn) de klus.</t>
        </r>
      </text>
    </comment>
    <comment ref="B9" authorId="0" shapeId="0" xr:uid="{8B97F281-39AE-45A0-878B-0643E9D372D9}">
      <text>
        <r>
          <rPr>
            <b/>
            <sz val="9"/>
            <color indexed="81"/>
            <rFont val="Tahoma"/>
            <family val="2"/>
          </rPr>
          <t>Kielman, Wilko:</t>
        </r>
        <r>
          <rPr>
            <sz val="9"/>
            <color indexed="81"/>
            <rFont val="Tahoma"/>
            <family val="2"/>
          </rPr>
          <t xml:space="preserve">
Beschrijf welke partij(en) de klus gaat uitvoeren.</t>
        </r>
      </text>
    </comment>
    <comment ref="J9" authorId="0" shapeId="0" xr:uid="{81E1D74E-1C4B-4B74-AFA5-327D59F1014B}">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C3296815-401A-4AE8-8A54-1F5D5B17242B}">
      <text>
        <r>
          <rPr>
            <b/>
            <sz val="9"/>
            <color indexed="81"/>
            <rFont val="Tahoma"/>
            <family val="2"/>
          </rPr>
          <t>Kielman, Wilko:</t>
        </r>
        <r>
          <rPr>
            <sz val="9"/>
            <color indexed="81"/>
            <rFont val="Tahoma"/>
            <family val="2"/>
          </rPr>
          <t xml:space="preserve">
Datum van de vorige TRA voor deze werkzaamheden.</t>
        </r>
      </text>
    </comment>
    <comment ref="J10" authorId="0" shapeId="0" xr:uid="{7C23EF1E-0889-4814-94D0-EFF0A0336271}">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A96CCBC3-B30C-47D2-9EC0-1253B8F8A8E5}">
      <text>
        <r>
          <rPr>
            <b/>
            <sz val="9"/>
            <color indexed="81"/>
            <rFont val="Tahoma"/>
            <family val="2"/>
          </rPr>
          <t>Kielman, Wilko:</t>
        </r>
        <r>
          <rPr>
            <sz val="9"/>
            <color indexed="81"/>
            <rFont val="Tahoma"/>
            <family val="2"/>
          </rPr>
          <t xml:space="preserve">
Knip de werkzaamheden op in taakstappen.</t>
        </r>
      </text>
    </comment>
    <comment ref="C12" authorId="0" shapeId="0" xr:uid="{3801262E-72DB-4198-A1F3-7C370C4F7572}">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1F12BC09-84BB-4852-ABDD-DBFFE232D0CB}">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0A7F7C11-4668-4963-9CE8-9806DFB52EC2}">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E0576C3E-AF69-4B56-8BE8-CE4B055FB667}">
      <text>
        <r>
          <rPr>
            <b/>
            <sz val="9"/>
            <color indexed="81"/>
            <rFont val="Tahoma"/>
            <family val="2"/>
          </rPr>
          <t>Kielman, Wilko:</t>
        </r>
        <r>
          <rPr>
            <sz val="9"/>
            <color indexed="81"/>
            <rFont val="Tahoma"/>
            <family val="2"/>
          </rPr>
          <t xml:space="preserve">
Risico berekening mbv de Fine&amp;Kinney methode.</t>
        </r>
      </text>
    </comment>
    <comment ref="J12" authorId="0" shapeId="0" xr:uid="{9FABE76E-5723-4E6B-A52C-ECD7550D6C2A}">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1BB7579A-69A3-491A-B2C1-D7FB8BBF870A}">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18D9E713-E8B4-40DF-833D-ACAB01B6BDEF}">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E3BC071D-DC19-41BB-BFFB-EDB23A3C5B42}">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DC59FD52-CF35-461A-A604-93A900BC25F9}">
      <text>
        <r>
          <rPr>
            <b/>
            <sz val="9"/>
            <color indexed="81"/>
            <rFont val="Tahoma"/>
            <family val="2"/>
          </rPr>
          <t>Kielman, Wilko:</t>
        </r>
        <r>
          <rPr>
            <sz val="9"/>
            <color indexed="81"/>
            <rFont val="Tahoma"/>
            <family val="2"/>
          </rPr>
          <t xml:space="preserve">
Wat is de blootstellingsscore?</t>
        </r>
      </text>
    </comment>
    <comment ref="H13" authorId="0" shapeId="0" xr:uid="{D32EE47C-CC62-4CF0-9D90-F07338CE1C4E}">
      <text>
        <r>
          <rPr>
            <b/>
            <sz val="9"/>
            <color indexed="81"/>
            <rFont val="Tahoma"/>
            <family val="2"/>
          </rPr>
          <t>Kielman, Wilko:</t>
        </r>
        <r>
          <rPr>
            <sz val="9"/>
            <color indexed="81"/>
            <rFont val="Tahoma"/>
            <family val="2"/>
          </rPr>
          <t xml:space="preserve">
Wat is de waarschijnlijkheidsscore?</t>
        </r>
      </text>
    </comment>
    <comment ref="I13" authorId="0" shapeId="0" xr:uid="{8A2DBEFD-34D6-45C0-B4D2-F5317B39C448}">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F56BA139-6A73-4206-913B-97A8B0053C48}">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8DB8B5A3-60E5-4046-81AC-E411E9A40F2D}">
      <text>
        <r>
          <rPr>
            <b/>
            <sz val="9"/>
            <color indexed="81"/>
            <rFont val="Tahoma"/>
            <family val="2"/>
          </rPr>
          <t>Kielman, Wilko:</t>
        </r>
        <r>
          <rPr>
            <sz val="9"/>
            <color indexed="81"/>
            <rFont val="Tahoma"/>
            <family val="2"/>
          </rPr>
          <t xml:space="preserve">
Risicoscore als er beheersmaatregelen zijn getroffen.</t>
        </r>
      </text>
    </comment>
    <comment ref="N13" authorId="0" shapeId="0" xr:uid="{6095A958-D7C4-4147-A3AF-50D73DDA1D62}">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6F0FCCFD-8E63-4BE7-A8A1-04725DA3D4F3}">
      <text>
        <r>
          <rPr>
            <b/>
            <sz val="9"/>
            <color indexed="81"/>
            <rFont val="Tahoma"/>
            <family val="2"/>
          </rPr>
          <t>Kielman, Wilko:</t>
        </r>
        <r>
          <rPr>
            <sz val="9"/>
            <color indexed="81"/>
            <rFont val="Tahoma"/>
            <family val="2"/>
          </rPr>
          <t xml:space="preserve">
Risicoscore als er aanvullende beheersmaatregelen zijn getroffen.</t>
        </r>
      </text>
    </comment>
    <comment ref="I40" authorId="0" shapeId="0" xr:uid="{9CEE9732-C893-45A0-887E-84E6D58ED684}">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9" authorId="0" shapeId="0" xr:uid="{C948A27A-0351-4D25-805F-2137BA8118BA}">
      <text>
        <r>
          <rPr>
            <b/>
            <sz val="9"/>
            <color indexed="81"/>
            <rFont val="Tahoma"/>
            <family val="2"/>
          </rPr>
          <t>Kielman, Wilko:</t>
        </r>
        <r>
          <rPr>
            <sz val="9"/>
            <color indexed="81"/>
            <rFont val="Tahoma"/>
            <family val="2"/>
          </rPr>
          <t xml:space="preserve">
Beschrijf (in hoofdlijn) de klus.</t>
        </r>
      </text>
    </comment>
    <comment ref="B10" authorId="0" shapeId="0" xr:uid="{8AA66FA1-C27F-4F42-8682-5FE056B04AA8}">
      <text>
        <r>
          <rPr>
            <b/>
            <sz val="9"/>
            <color indexed="81"/>
            <rFont val="Tahoma"/>
            <family val="2"/>
          </rPr>
          <t>Kielman, Wilko:</t>
        </r>
        <r>
          <rPr>
            <sz val="9"/>
            <color indexed="81"/>
            <rFont val="Tahoma"/>
            <family val="2"/>
          </rPr>
          <t xml:space="preserve">
Beschrijf welke partij(en) de klus gaat uitvoeren.</t>
        </r>
      </text>
    </comment>
    <comment ref="J10" authorId="0" shapeId="0" xr:uid="{2923AC3C-E364-4AC3-9280-617E6CD0EAA2}">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1" authorId="0" shapeId="0" xr:uid="{EE48753E-13BA-47D3-8A6C-F345D5A84E1E}">
      <text>
        <r>
          <rPr>
            <b/>
            <sz val="9"/>
            <color indexed="81"/>
            <rFont val="Tahoma"/>
            <family val="2"/>
          </rPr>
          <t>Kielman, Wilko:</t>
        </r>
        <r>
          <rPr>
            <sz val="9"/>
            <color indexed="81"/>
            <rFont val="Tahoma"/>
            <family val="2"/>
          </rPr>
          <t xml:space="preserve">
Datum van de vorige TRA voor deze werkzaamheden.</t>
        </r>
      </text>
    </comment>
    <comment ref="J11" authorId="0" shapeId="0" xr:uid="{C6EE6EF7-061B-4BE2-9AA7-B11F74B6EA9C}">
      <text>
        <r>
          <rPr>
            <b/>
            <sz val="9"/>
            <color indexed="81"/>
            <rFont val="Tahoma"/>
            <family val="2"/>
          </rPr>
          <t>Kielman, Wilko:</t>
        </r>
        <r>
          <rPr>
            <sz val="9"/>
            <color indexed="81"/>
            <rFont val="Tahoma"/>
            <family val="2"/>
          </rPr>
          <t xml:space="preserve">
Datum van de nieuw opgestelde / aangevulde TRA voor deze werkzaamheden.</t>
        </r>
      </text>
    </comment>
    <comment ref="B13" authorId="0" shapeId="0" xr:uid="{F3C1BB5A-08EF-4277-9E1C-3E1C018718AB}">
      <text>
        <r>
          <rPr>
            <b/>
            <sz val="9"/>
            <color indexed="81"/>
            <rFont val="Tahoma"/>
            <family val="2"/>
          </rPr>
          <t>Kielman, Wilko:</t>
        </r>
        <r>
          <rPr>
            <sz val="9"/>
            <color indexed="81"/>
            <rFont val="Tahoma"/>
            <family val="2"/>
          </rPr>
          <t xml:space="preserve">
Knip de werkzaamheden op in taakstappen.</t>
        </r>
      </text>
    </comment>
    <comment ref="C13" authorId="0" shapeId="0" xr:uid="{8F530989-A818-4024-924D-6EE907E40D28}">
      <text>
        <r>
          <rPr>
            <b/>
            <sz val="9"/>
            <color indexed="81"/>
            <rFont val="Tahoma"/>
            <family val="2"/>
          </rPr>
          <t>Kielman, Wilko:</t>
        </r>
        <r>
          <rPr>
            <sz val="9"/>
            <color indexed="81"/>
            <rFont val="Tahoma"/>
            <family val="2"/>
          </rPr>
          <t xml:space="preserve">
Beschrijf per taakstap de mogelijk aanwezige of optredende gevaren.</t>
        </r>
      </text>
    </comment>
    <comment ref="D13" authorId="0" shapeId="0" xr:uid="{EB3E5129-F39F-4643-9A84-B7F9B3769117}">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3" authorId="0" shapeId="0" xr:uid="{03C465C2-23DF-4195-B89B-E63C8DBD110B}">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3" authorId="0" shapeId="0" xr:uid="{D30CDB1B-59C3-4D09-8C1E-F6F0985A9336}">
      <text>
        <r>
          <rPr>
            <b/>
            <sz val="9"/>
            <color indexed="81"/>
            <rFont val="Tahoma"/>
            <family val="2"/>
          </rPr>
          <t>Kielman, Wilko:</t>
        </r>
        <r>
          <rPr>
            <sz val="9"/>
            <color indexed="81"/>
            <rFont val="Tahoma"/>
            <family val="2"/>
          </rPr>
          <t xml:space="preserve">
Risico berekening mbv de Fine&amp;Kinney methode.</t>
        </r>
      </text>
    </comment>
    <comment ref="J13" authorId="0" shapeId="0" xr:uid="{4DAACF74-40C6-419E-AB80-960883D46D6B}">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3" authorId="0" shapeId="0" xr:uid="{3850752C-606A-44E0-B68E-EA16B999D4AF}">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3" authorId="0" shapeId="0" xr:uid="{6DC1BE34-BCD0-4107-B8D7-C2BBB76A9DB0}">
      <text>
        <r>
          <rPr>
            <b/>
            <sz val="9"/>
            <color indexed="81"/>
            <rFont val="Tahoma"/>
            <family val="2"/>
          </rPr>
          <t>Kielman, Wilko:</t>
        </r>
        <r>
          <rPr>
            <sz val="9"/>
            <color indexed="81"/>
            <rFont val="Tahoma"/>
            <family val="2"/>
          </rPr>
          <t xml:space="preserve">
Wie is er verantwoordelijk voor het nemen / de uitvoer van de beheersmaatregelen?</t>
        </r>
      </text>
    </comment>
    <comment ref="F14" authorId="0" shapeId="0" xr:uid="{BC75EDC2-4C19-4EBE-A234-C155EB065AD3}">
      <text>
        <r>
          <rPr>
            <b/>
            <sz val="9"/>
            <color indexed="81"/>
            <rFont val="Tahoma"/>
            <family val="2"/>
          </rPr>
          <t>Kielman, Wilko:</t>
        </r>
        <r>
          <rPr>
            <sz val="9"/>
            <color indexed="81"/>
            <rFont val="Tahoma"/>
            <family val="2"/>
          </rPr>
          <t xml:space="preserve">
Wat is de effect score?
Scoor het meest ernstige scenario.</t>
        </r>
      </text>
    </comment>
    <comment ref="G14" authorId="0" shapeId="0" xr:uid="{E218DEE9-DE56-4A60-A3F6-8EBA813D7099}">
      <text>
        <r>
          <rPr>
            <b/>
            <sz val="9"/>
            <color indexed="81"/>
            <rFont val="Tahoma"/>
            <family val="2"/>
          </rPr>
          <t>Kielman, Wilko:</t>
        </r>
        <r>
          <rPr>
            <sz val="9"/>
            <color indexed="81"/>
            <rFont val="Tahoma"/>
            <family val="2"/>
          </rPr>
          <t xml:space="preserve">
Wat is de blootstellingsscore?</t>
        </r>
      </text>
    </comment>
    <comment ref="H14" authorId="0" shapeId="0" xr:uid="{389C22A8-F07B-4FBF-9234-82E8BEA7CA74}">
      <text>
        <r>
          <rPr>
            <b/>
            <sz val="9"/>
            <color indexed="81"/>
            <rFont val="Tahoma"/>
            <family val="2"/>
          </rPr>
          <t>Kielman, Wilko:</t>
        </r>
        <r>
          <rPr>
            <sz val="9"/>
            <color indexed="81"/>
            <rFont val="Tahoma"/>
            <family val="2"/>
          </rPr>
          <t xml:space="preserve">
Wat is de waarschijnlijkheidsscore?</t>
        </r>
      </text>
    </comment>
    <comment ref="I14" authorId="0" shapeId="0" xr:uid="{ECA53B71-55F7-4B34-913A-FEF89FB927CE}">
      <text>
        <r>
          <rPr>
            <b/>
            <sz val="9"/>
            <color indexed="81"/>
            <rFont val="Tahoma"/>
            <family val="2"/>
          </rPr>
          <t>Kielman, Wilko:</t>
        </r>
        <r>
          <rPr>
            <sz val="9"/>
            <color indexed="81"/>
            <rFont val="Tahoma"/>
            <family val="2"/>
          </rPr>
          <t xml:space="preserve">
Risicoscore als er geen beheersmaatregelen zijn getroffen.</t>
        </r>
      </text>
    </comment>
    <comment ref="K14" authorId="0" shapeId="0" xr:uid="{156E7568-319E-4658-97E4-AC3DEB8A11C0}">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4" authorId="0" shapeId="0" xr:uid="{E8F55433-4016-4F36-96E3-58E063FB3188}">
      <text>
        <r>
          <rPr>
            <b/>
            <sz val="9"/>
            <color indexed="81"/>
            <rFont val="Tahoma"/>
            <family val="2"/>
          </rPr>
          <t>Kielman, Wilko:</t>
        </r>
        <r>
          <rPr>
            <sz val="9"/>
            <color indexed="81"/>
            <rFont val="Tahoma"/>
            <family val="2"/>
          </rPr>
          <t xml:space="preserve">
Risicoscore als er beheersmaatregelen zijn getroffen.</t>
        </r>
      </text>
    </comment>
    <comment ref="N14" authorId="0" shapeId="0" xr:uid="{0639CB74-2762-4CA3-8168-91C3A5D40590}">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4" authorId="0" shapeId="0" xr:uid="{2CA4C2FB-4085-4B4C-B5FA-ACD34895F4A1}">
      <text>
        <r>
          <rPr>
            <b/>
            <sz val="9"/>
            <color indexed="81"/>
            <rFont val="Tahoma"/>
            <family val="2"/>
          </rPr>
          <t>Kielman, Wilko:</t>
        </r>
        <r>
          <rPr>
            <sz val="9"/>
            <color indexed="81"/>
            <rFont val="Tahoma"/>
            <family val="2"/>
          </rPr>
          <t xml:space="preserve">
Risicoscore als er aanvullende beheersmaatregelen zijn getroffen.</t>
        </r>
      </text>
    </comment>
    <comment ref="I65" authorId="0" shapeId="0" xr:uid="{83434ABA-B11C-4D05-AD3B-373C0D3F29A0}">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71C33771-FDE6-4B97-A2DA-BF8C0EAB25AB}">
      <text>
        <r>
          <rPr>
            <b/>
            <sz val="9"/>
            <color indexed="81"/>
            <rFont val="Tahoma"/>
            <family val="2"/>
          </rPr>
          <t>Kielman, Wilko:</t>
        </r>
        <r>
          <rPr>
            <sz val="9"/>
            <color indexed="81"/>
            <rFont val="Tahoma"/>
            <family val="2"/>
          </rPr>
          <t xml:space="preserve">
Beschrijf (in hoofdlijn) de klus.</t>
        </r>
      </text>
    </comment>
    <comment ref="B9" authorId="0" shapeId="0" xr:uid="{891BA42F-4BA0-4827-AAF8-F3CD31EC9324}">
      <text>
        <r>
          <rPr>
            <b/>
            <sz val="9"/>
            <color indexed="81"/>
            <rFont val="Tahoma"/>
            <family val="2"/>
          </rPr>
          <t>Kielman, Wilko:</t>
        </r>
        <r>
          <rPr>
            <sz val="9"/>
            <color indexed="81"/>
            <rFont val="Tahoma"/>
            <family val="2"/>
          </rPr>
          <t xml:space="preserve">
Beschrijf welke partij(en) de klus gaat uitvoeren.</t>
        </r>
      </text>
    </comment>
    <comment ref="J9" authorId="0" shapeId="0" xr:uid="{F24F9BAF-F2E8-460B-AEAC-A6C50B9EA5F6}">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923C808E-B950-4B70-A77F-462268780591}">
      <text>
        <r>
          <rPr>
            <b/>
            <sz val="9"/>
            <color indexed="81"/>
            <rFont val="Tahoma"/>
            <family val="2"/>
          </rPr>
          <t>Kielman, Wilko:</t>
        </r>
        <r>
          <rPr>
            <sz val="9"/>
            <color indexed="81"/>
            <rFont val="Tahoma"/>
            <family val="2"/>
          </rPr>
          <t xml:space="preserve">
Datum van de vorige TRA voor deze werkzaamheden.</t>
        </r>
      </text>
    </comment>
    <comment ref="J10" authorId="0" shapeId="0" xr:uid="{A4DE9106-1869-4D22-8766-17C2EC3074F5}">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1CDFBC82-9246-44FC-B304-030F33304687}">
      <text>
        <r>
          <rPr>
            <b/>
            <sz val="9"/>
            <color indexed="81"/>
            <rFont val="Tahoma"/>
            <family val="2"/>
          </rPr>
          <t>Kielman, Wilko:</t>
        </r>
        <r>
          <rPr>
            <sz val="9"/>
            <color indexed="81"/>
            <rFont val="Tahoma"/>
            <family val="2"/>
          </rPr>
          <t xml:space="preserve">
Knip de werkzaamheden op in taakstappen.</t>
        </r>
      </text>
    </comment>
    <comment ref="C12" authorId="0" shapeId="0" xr:uid="{9F9D197B-21CB-4D31-9AE3-DFC7E0128080}">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9F323E73-CDC4-4377-B6F7-4DCC2E6ECAAE}">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DC956D27-72E8-4678-8E6C-F7189278B9F8}">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0A909FAA-F89E-402C-AC81-84F62A9DA78F}">
      <text>
        <r>
          <rPr>
            <b/>
            <sz val="9"/>
            <color indexed="81"/>
            <rFont val="Tahoma"/>
            <family val="2"/>
          </rPr>
          <t>Kielman, Wilko:</t>
        </r>
        <r>
          <rPr>
            <sz val="9"/>
            <color indexed="81"/>
            <rFont val="Tahoma"/>
            <family val="2"/>
          </rPr>
          <t xml:space="preserve">
Risico berekening mbv de Fine&amp;Kinney methode.</t>
        </r>
      </text>
    </comment>
    <comment ref="J12" authorId="0" shapeId="0" xr:uid="{50D5E6B9-EB6E-4690-80F4-A8344346FE15}">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EA8F1922-9516-40C4-89A3-3BA39DABE620}">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3082A6F4-20ED-4A1C-8B12-43413909E17A}">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25074627-7D5C-4416-B2FD-AAF5ECDF2749}">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ACD2A32E-ABE8-4139-809A-F6B05B420E3C}">
      <text>
        <r>
          <rPr>
            <b/>
            <sz val="9"/>
            <color indexed="81"/>
            <rFont val="Tahoma"/>
            <family val="2"/>
          </rPr>
          <t>Kielman, Wilko:</t>
        </r>
        <r>
          <rPr>
            <sz val="9"/>
            <color indexed="81"/>
            <rFont val="Tahoma"/>
            <family val="2"/>
          </rPr>
          <t xml:space="preserve">
Wat is de blootstellingsscore?</t>
        </r>
      </text>
    </comment>
    <comment ref="H13" authorId="0" shapeId="0" xr:uid="{35ECDBC1-5ED6-4D7B-A2A0-3CB5D72E90D2}">
      <text>
        <r>
          <rPr>
            <b/>
            <sz val="9"/>
            <color indexed="81"/>
            <rFont val="Tahoma"/>
            <family val="2"/>
          </rPr>
          <t>Kielman, Wilko:</t>
        </r>
        <r>
          <rPr>
            <sz val="9"/>
            <color indexed="81"/>
            <rFont val="Tahoma"/>
            <family val="2"/>
          </rPr>
          <t xml:space="preserve">
Wat is de waarschijnlijkheidsscore?</t>
        </r>
      </text>
    </comment>
    <comment ref="I13" authorId="0" shapeId="0" xr:uid="{6D9E5580-52EA-487A-99A0-BBD3150A6C9F}">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5B6588B6-97CD-4A91-BB94-D028BCFAF8DC}">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F7DCB192-4132-4DAF-9DCF-26F42AF64E5C}">
      <text>
        <r>
          <rPr>
            <b/>
            <sz val="9"/>
            <color indexed="81"/>
            <rFont val="Tahoma"/>
            <family val="2"/>
          </rPr>
          <t>Kielman, Wilko:</t>
        </r>
        <r>
          <rPr>
            <sz val="9"/>
            <color indexed="81"/>
            <rFont val="Tahoma"/>
            <family val="2"/>
          </rPr>
          <t xml:space="preserve">
Risicoscore als er beheersmaatregelen zijn getroffen.</t>
        </r>
      </text>
    </comment>
    <comment ref="N13" authorId="0" shapeId="0" xr:uid="{406C2DB3-EE9A-4F5B-B383-F3C719880564}">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3E0EC207-2FE5-49B9-A1C8-62DF3DAF2D48}">
      <text>
        <r>
          <rPr>
            <b/>
            <sz val="9"/>
            <color indexed="81"/>
            <rFont val="Tahoma"/>
            <family val="2"/>
          </rPr>
          <t>Kielman, Wilko:</t>
        </r>
        <r>
          <rPr>
            <sz val="9"/>
            <color indexed="81"/>
            <rFont val="Tahoma"/>
            <family val="2"/>
          </rPr>
          <t xml:space="preserve">
Risicoscore als er aanvullende beheersmaatregelen zijn getroffen.</t>
        </r>
      </text>
    </comment>
    <comment ref="I42" authorId="0" shapeId="0" xr:uid="{B11D70FE-504B-4DBA-879B-9642D877E549}">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25C65D37-3A40-4552-AF85-B237EC1FA971}">
      <text>
        <r>
          <rPr>
            <b/>
            <sz val="9"/>
            <color indexed="81"/>
            <rFont val="Tahoma"/>
            <family val="2"/>
          </rPr>
          <t>Kielman, Wilko:</t>
        </r>
        <r>
          <rPr>
            <sz val="9"/>
            <color indexed="81"/>
            <rFont val="Tahoma"/>
            <family val="2"/>
          </rPr>
          <t xml:space="preserve">
Beschrijf (in hoofdlijn) de klus.</t>
        </r>
      </text>
    </comment>
    <comment ref="B9" authorId="0" shapeId="0" xr:uid="{85F95795-411A-4B76-B6A2-F8F6C81529DB}">
      <text>
        <r>
          <rPr>
            <b/>
            <sz val="9"/>
            <color indexed="81"/>
            <rFont val="Tahoma"/>
            <family val="2"/>
          </rPr>
          <t>Kielman, Wilko:</t>
        </r>
        <r>
          <rPr>
            <sz val="9"/>
            <color indexed="81"/>
            <rFont val="Tahoma"/>
            <family val="2"/>
          </rPr>
          <t xml:space="preserve">
Beschrijf welke partij(en) de klus gaat uitvoeren.</t>
        </r>
      </text>
    </comment>
    <comment ref="J9" authorId="0" shapeId="0" xr:uid="{6E5EAF0B-088A-4739-B548-C24DE63EE5BF}">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A2991368-72FA-41D6-8CE0-C95CD9768C48}">
      <text>
        <r>
          <rPr>
            <b/>
            <sz val="9"/>
            <color indexed="81"/>
            <rFont val="Tahoma"/>
            <family val="2"/>
          </rPr>
          <t>Kielman, Wilko:</t>
        </r>
        <r>
          <rPr>
            <sz val="9"/>
            <color indexed="81"/>
            <rFont val="Tahoma"/>
            <family val="2"/>
          </rPr>
          <t xml:space="preserve">
Datum van de vorige TRA voor deze werkzaamheden.</t>
        </r>
      </text>
    </comment>
    <comment ref="J10" authorId="0" shapeId="0" xr:uid="{D10F5BEF-4E2F-4302-A640-5170F9650CA5}">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0ED2D224-BB73-4CF4-8CC0-4C2601376BA9}">
      <text>
        <r>
          <rPr>
            <b/>
            <sz val="9"/>
            <color indexed="81"/>
            <rFont val="Tahoma"/>
            <family val="2"/>
          </rPr>
          <t>Kielman, Wilko:</t>
        </r>
        <r>
          <rPr>
            <sz val="9"/>
            <color indexed="81"/>
            <rFont val="Tahoma"/>
            <family val="2"/>
          </rPr>
          <t xml:space="preserve">
Knip de werkzaamheden op in taakstappen.</t>
        </r>
      </text>
    </comment>
    <comment ref="C12" authorId="0" shapeId="0" xr:uid="{29D3CA27-E240-4FAB-B759-70EE1892C4AE}">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3256BDEC-401A-4865-AA0B-E02AB3534263}">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1AE05F0C-5E06-4525-B178-22B022DAE8BF}">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C88F2344-8CFD-40C2-AB9E-5AECC58EAC48}">
      <text>
        <r>
          <rPr>
            <b/>
            <sz val="9"/>
            <color indexed="81"/>
            <rFont val="Tahoma"/>
            <family val="2"/>
          </rPr>
          <t>Kielman, Wilko:</t>
        </r>
        <r>
          <rPr>
            <sz val="9"/>
            <color indexed="81"/>
            <rFont val="Tahoma"/>
            <family val="2"/>
          </rPr>
          <t xml:space="preserve">
Risico berekening mbv de Fine&amp;Kinney methode.</t>
        </r>
      </text>
    </comment>
    <comment ref="J12" authorId="0" shapeId="0" xr:uid="{D7D701C8-CE21-48CD-8930-22B2668E1ACC}">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3D67BC79-A226-455C-B682-202765F43562}">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015A61BF-3E4B-4CF8-9152-E3D7B062715B}">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DAC537A3-F19D-4FC0-937D-CBA7222561F3}">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D9D35090-AB62-4AA7-B004-0154D7FFE94D}">
      <text>
        <r>
          <rPr>
            <b/>
            <sz val="9"/>
            <color indexed="81"/>
            <rFont val="Tahoma"/>
            <family val="2"/>
          </rPr>
          <t>Kielman, Wilko:</t>
        </r>
        <r>
          <rPr>
            <sz val="9"/>
            <color indexed="81"/>
            <rFont val="Tahoma"/>
            <family val="2"/>
          </rPr>
          <t xml:space="preserve">
Wat is de blootstellingsscore?</t>
        </r>
      </text>
    </comment>
    <comment ref="H13" authorId="0" shapeId="0" xr:uid="{557915CD-66EA-42DE-AEE0-A43B5B1EC581}">
      <text>
        <r>
          <rPr>
            <b/>
            <sz val="9"/>
            <color indexed="81"/>
            <rFont val="Tahoma"/>
            <family val="2"/>
          </rPr>
          <t>Kielman, Wilko:</t>
        </r>
        <r>
          <rPr>
            <sz val="9"/>
            <color indexed="81"/>
            <rFont val="Tahoma"/>
            <family val="2"/>
          </rPr>
          <t xml:space="preserve">
Wat is de waarschijnlijkheidsscore?</t>
        </r>
      </text>
    </comment>
    <comment ref="I13" authorId="0" shapeId="0" xr:uid="{DFFF7162-E418-4426-A459-068BCAFBBA3B}">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C6F15AC3-CB56-43BF-931F-1DFF926DC92A}">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49C7B43B-57AA-4A7A-8ACD-DD26D553AA68}">
      <text>
        <r>
          <rPr>
            <b/>
            <sz val="9"/>
            <color indexed="81"/>
            <rFont val="Tahoma"/>
            <family val="2"/>
          </rPr>
          <t>Kielman, Wilko:</t>
        </r>
        <r>
          <rPr>
            <sz val="9"/>
            <color indexed="81"/>
            <rFont val="Tahoma"/>
            <family val="2"/>
          </rPr>
          <t xml:space="preserve">
Risicoscore als er beheersmaatregelen zijn getroffen.</t>
        </r>
      </text>
    </comment>
    <comment ref="N13" authorId="0" shapeId="0" xr:uid="{02CB404E-AB9A-499A-9425-990848445FCA}">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EF282077-3585-47F9-B7BF-6A1B06527505}">
      <text>
        <r>
          <rPr>
            <b/>
            <sz val="9"/>
            <color indexed="81"/>
            <rFont val="Tahoma"/>
            <family val="2"/>
          </rPr>
          <t>Kielman, Wilko:</t>
        </r>
        <r>
          <rPr>
            <sz val="9"/>
            <color indexed="81"/>
            <rFont val="Tahoma"/>
            <family val="2"/>
          </rPr>
          <t xml:space="preserve">
Risicoscore als er aanvullende beheersmaatregelen zijn getroffen.</t>
        </r>
      </text>
    </comment>
    <comment ref="I52" authorId="0" shapeId="0" xr:uid="{7F15CB30-233F-4937-9F61-D928162304C1}">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211FC775-AB1C-4815-B22D-11F8933D668F}">
      <text>
        <r>
          <rPr>
            <b/>
            <sz val="9"/>
            <color indexed="81"/>
            <rFont val="Tahoma"/>
            <family val="2"/>
          </rPr>
          <t>Kielman, Wilko:</t>
        </r>
        <r>
          <rPr>
            <sz val="9"/>
            <color indexed="81"/>
            <rFont val="Tahoma"/>
            <family val="2"/>
          </rPr>
          <t xml:space="preserve">
Beschrijf (in hoofdlijn) de klus.</t>
        </r>
      </text>
    </comment>
    <comment ref="B9" authorId="0" shapeId="0" xr:uid="{1AEBACB5-99EF-4C68-B64D-0E2FC821CD30}">
      <text>
        <r>
          <rPr>
            <b/>
            <sz val="9"/>
            <color indexed="81"/>
            <rFont val="Tahoma"/>
            <family val="2"/>
          </rPr>
          <t>Kielman, Wilko:</t>
        </r>
        <r>
          <rPr>
            <sz val="9"/>
            <color indexed="81"/>
            <rFont val="Tahoma"/>
            <family val="2"/>
          </rPr>
          <t xml:space="preserve">
Beschrijf welke partij(en) de klus gaat uitvoeren.</t>
        </r>
      </text>
    </comment>
    <comment ref="J9" authorId="0" shapeId="0" xr:uid="{5707E262-84EA-4130-A036-531D515BA58A}">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6C5C4029-2951-4194-89C7-98109842ED70}">
      <text>
        <r>
          <rPr>
            <b/>
            <sz val="9"/>
            <color indexed="81"/>
            <rFont val="Tahoma"/>
            <family val="2"/>
          </rPr>
          <t>Kielman, Wilko:</t>
        </r>
        <r>
          <rPr>
            <sz val="9"/>
            <color indexed="81"/>
            <rFont val="Tahoma"/>
            <family val="2"/>
          </rPr>
          <t xml:space="preserve">
Datum van de vorige TRA voor deze werkzaamheden.</t>
        </r>
      </text>
    </comment>
    <comment ref="J10" authorId="0" shapeId="0" xr:uid="{C17F5F95-F9B0-47B1-897D-A8D28C54A6C3}">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4CC022B8-8952-46B2-B595-431886480DD5}">
      <text>
        <r>
          <rPr>
            <b/>
            <sz val="9"/>
            <color indexed="81"/>
            <rFont val="Tahoma"/>
            <family val="2"/>
          </rPr>
          <t>Kielman, Wilko:</t>
        </r>
        <r>
          <rPr>
            <sz val="9"/>
            <color indexed="81"/>
            <rFont val="Tahoma"/>
            <family val="2"/>
          </rPr>
          <t xml:space="preserve">
Knip de werkzaamheden op in taakstappen.</t>
        </r>
      </text>
    </comment>
    <comment ref="C12" authorId="0" shapeId="0" xr:uid="{06E3D0D3-C412-46B9-B961-871FAC9554F1}">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640E1C81-15E5-4E67-A4B2-3DA43E7CF37B}">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2E47D26D-0991-4470-8EF1-D16D5D4EC5BA}">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5E7EDD10-FA9A-4C87-8504-E0ACA8D9EE44}">
      <text>
        <r>
          <rPr>
            <b/>
            <sz val="9"/>
            <color indexed="81"/>
            <rFont val="Tahoma"/>
            <family val="2"/>
          </rPr>
          <t>Kielman, Wilko:</t>
        </r>
        <r>
          <rPr>
            <sz val="9"/>
            <color indexed="81"/>
            <rFont val="Tahoma"/>
            <family val="2"/>
          </rPr>
          <t xml:space="preserve">
Risico berekening mbv de Fine&amp;Kinney methode.</t>
        </r>
      </text>
    </comment>
    <comment ref="J12" authorId="0" shapeId="0" xr:uid="{D39DEAC4-1371-4749-BF63-58FB2D426927}">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2B44945C-C570-48D3-9AEB-3EF96C576ECE}">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B5A6FE9A-7CF5-4DB7-B23D-296FCA6BDD37}">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84534B8A-46C8-4EAD-BF3D-658E7BA6CCEE}">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D67B774D-2B06-4D4E-98A4-53CAF0EA9AF8}">
      <text>
        <r>
          <rPr>
            <b/>
            <sz val="9"/>
            <color indexed="81"/>
            <rFont val="Tahoma"/>
            <family val="2"/>
          </rPr>
          <t>Kielman, Wilko:</t>
        </r>
        <r>
          <rPr>
            <sz val="9"/>
            <color indexed="81"/>
            <rFont val="Tahoma"/>
            <family val="2"/>
          </rPr>
          <t xml:space="preserve">
Wat is de blootstellingsscore?</t>
        </r>
      </text>
    </comment>
    <comment ref="H13" authorId="0" shapeId="0" xr:uid="{C1ADC44A-7BBC-48EE-A3A6-89FCB4CF9D79}">
      <text>
        <r>
          <rPr>
            <b/>
            <sz val="9"/>
            <color indexed="81"/>
            <rFont val="Tahoma"/>
            <family val="2"/>
          </rPr>
          <t>Kielman, Wilko:</t>
        </r>
        <r>
          <rPr>
            <sz val="9"/>
            <color indexed="81"/>
            <rFont val="Tahoma"/>
            <family val="2"/>
          </rPr>
          <t xml:space="preserve">
Wat is de waarschijnlijkheidsscore?</t>
        </r>
      </text>
    </comment>
    <comment ref="I13" authorId="0" shapeId="0" xr:uid="{7612D259-9D5F-41E2-BA8D-ECD14B9099D6}">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E496D482-367E-4D41-8CA7-D38112864453}">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41497FED-E663-43D4-873F-12F2F62F0048}">
      <text>
        <r>
          <rPr>
            <b/>
            <sz val="9"/>
            <color indexed="81"/>
            <rFont val="Tahoma"/>
            <family val="2"/>
          </rPr>
          <t>Kielman, Wilko:</t>
        </r>
        <r>
          <rPr>
            <sz val="9"/>
            <color indexed="81"/>
            <rFont val="Tahoma"/>
            <family val="2"/>
          </rPr>
          <t xml:space="preserve">
Risicoscore als er beheersmaatregelen zijn getroffen.</t>
        </r>
      </text>
    </comment>
    <comment ref="N13" authorId="0" shapeId="0" xr:uid="{3B0B9677-CA53-4318-9F9E-EBBD68F17EFB}">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E26E7C4C-EF4F-4E88-B8AF-A209BCE8C239}">
      <text>
        <r>
          <rPr>
            <b/>
            <sz val="9"/>
            <color indexed="81"/>
            <rFont val="Tahoma"/>
            <family val="2"/>
          </rPr>
          <t>Kielman, Wilko:</t>
        </r>
        <r>
          <rPr>
            <sz val="9"/>
            <color indexed="81"/>
            <rFont val="Tahoma"/>
            <family val="2"/>
          </rPr>
          <t xml:space="preserve">
Risicoscore als er aanvullende beheersmaatregelen zijn getroffen.</t>
        </r>
      </text>
    </comment>
    <comment ref="I44" authorId="0" shapeId="0" xr:uid="{0A8BF970-27A3-4F0F-9DF0-A3D58CA1EA7C}">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F1A89EA9-A67E-445B-896F-1E98B49340F2}">
      <text>
        <r>
          <rPr>
            <b/>
            <sz val="9"/>
            <color indexed="81"/>
            <rFont val="Tahoma"/>
            <family val="2"/>
          </rPr>
          <t>Kielman, Wilko:</t>
        </r>
        <r>
          <rPr>
            <sz val="9"/>
            <color indexed="81"/>
            <rFont val="Tahoma"/>
            <family val="2"/>
          </rPr>
          <t xml:space="preserve">
Beschrijf (in hoofdlijn) de klus.</t>
        </r>
      </text>
    </comment>
    <comment ref="B9" authorId="0" shapeId="0" xr:uid="{2030BCC0-AF1A-432E-AF18-0FD1427D10E0}">
      <text>
        <r>
          <rPr>
            <b/>
            <sz val="9"/>
            <color indexed="81"/>
            <rFont val="Tahoma"/>
            <family val="2"/>
          </rPr>
          <t>Kielman, Wilko:</t>
        </r>
        <r>
          <rPr>
            <sz val="9"/>
            <color indexed="81"/>
            <rFont val="Tahoma"/>
            <family val="2"/>
          </rPr>
          <t xml:space="preserve">
Beschrijf welke partij(en) de klus gaat uitvoeren.</t>
        </r>
      </text>
    </comment>
    <comment ref="J9" authorId="0" shapeId="0" xr:uid="{678CA86B-3A67-4D57-A27F-1CEF461BE099}">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8EA62764-4C3B-4E42-A8CF-D9E223FA0953}">
      <text>
        <r>
          <rPr>
            <b/>
            <sz val="9"/>
            <color indexed="81"/>
            <rFont val="Tahoma"/>
            <family val="2"/>
          </rPr>
          <t>Kielman, Wilko:</t>
        </r>
        <r>
          <rPr>
            <sz val="9"/>
            <color indexed="81"/>
            <rFont val="Tahoma"/>
            <family val="2"/>
          </rPr>
          <t xml:space="preserve">
Datum van de vorige TRA voor deze werkzaamheden.</t>
        </r>
      </text>
    </comment>
    <comment ref="J10" authorId="0" shapeId="0" xr:uid="{1B86BB20-2549-4F07-A701-FA095DDD68C2}">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F476F3D3-7260-404C-8BB4-D0F8A1B5AC47}">
      <text>
        <r>
          <rPr>
            <b/>
            <sz val="9"/>
            <color indexed="81"/>
            <rFont val="Tahoma"/>
            <family val="2"/>
          </rPr>
          <t>Kielman, Wilko:</t>
        </r>
        <r>
          <rPr>
            <sz val="9"/>
            <color indexed="81"/>
            <rFont val="Tahoma"/>
            <family val="2"/>
          </rPr>
          <t xml:space="preserve">
Knip de werkzaamheden op in taakstappen.</t>
        </r>
      </text>
    </comment>
    <comment ref="C12" authorId="0" shapeId="0" xr:uid="{0131C8F4-A796-4407-9A4E-279E1C0BBB8B}">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E131440C-3B77-4B79-B74C-D128D5C78F29}">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E136F810-1BFF-488E-A606-C4FF00C4B580}">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C01536A4-2B8D-4B05-A7D1-00EFAEB14D28}">
      <text>
        <r>
          <rPr>
            <b/>
            <sz val="9"/>
            <color indexed="81"/>
            <rFont val="Tahoma"/>
            <family val="2"/>
          </rPr>
          <t>Kielman, Wilko:</t>
        </r>
        <r>
          <rPr>
            <sz val="9"/>
            <color indexed="81"/>
            <rFont val="Tahoma"/>
            <family val="2"/>
          </rPr>
          <t xml:space="preserve">
Risico berekening mbv de Fine&amp;Kinney methode.</t>
        </r>
      </text>
    </comment>
    <comment ref="J12" authorId="0" shapeId="0" xr:uid="{1424BD59-628D-4495-A412-0BC9B99ADEA4}">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89167DD9-1CC0-405E-84DB-CC930E5B1DDA}">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6146BA45-1B3A-4A97-BF1B-EB269CECD779}">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DA276DFA-FAAF-4FC4-A9BF-BF42C3494ED9}">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7FF09694-26E3-41AE-9D7C-00D553678A95}">
      <text>
        <r>
          <rPr>
            <b/>
            <sz val="9"/>
            <color indexed="81"/>
            <rFont val="Tahoma"/>
            <family val="2"/>
          </rPr>
          <t>Kielman, Wilko:</t>
        </r>
        <r>
          <rPr>
            <sz val="9"/>
            <color indexed="81"/>
            <rFont val="Tahoma"/>
            <family val="2"/>
          </rPr>
          <t xml:space="preserve">
Wat is de blootstellingsscore?</t>
        </r>
      </text>
    </comment>
    <comment ref="H13" authorId="0" shapeId="0" xr:uid="{2705D5C8-29E5-4829-A4C2-B4ADE549A115}">
      <text>
        <r>
          <rPr>
            <b/>
            <sz val="9"/>
            <color indexed="81"/>
            <rFont val="Tahoma"/>
            <family val="2"/>
          </rPr>
          <t>Kielman, Wilko:</t>
        </r>
        <r>
          <rPr>
            <sz val="9"/>
            <color indexed="81"/>
            <rFont val="Tahoma"/>
            <family val="2"/>
          </rPr>
          <t xml:space="preserve">
Wat is de waarschijnlijkheidsscore?</t>
        </r>
      </text>
    </comment>
    <comment ref="I13" authorId="0" shapeId="0" xr:uid="{7E0EAEBA-072A-48AD-95D5-CD9C6EF8954C}">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A9CE4275-55D6-42D3-9323-7729F0630A88}">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4111CBB4-F455-481B-B2D6-25286DC35CE7}">
      <text>
        <r>
          <rPr>
            <b/>
            <sz val="9"/>
            <color indexed="81"/>
            <rFont val="Tahoma"/>
            <family val="2"/>
          </rPr>
          <t>Kielman, Wilko:</t>
        </r>
        <r>
          <rPr>
            <sz val="9"/>
            <color indexed="81"/>
            <rFont val="Tahoma"/>
            <family val="2"/>
          </rPr>
          <t xml:space="preserve">
Risicoscore als er beheersmaatregelen zijn getroffen.</t>
        </r>
      </text>
    </comment>
    <comment ref="N13" authorId="0" shapeId="0" xr:uid="{A2C9E56B-3254-4C91-991F-6869BD9B672B}">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721169D2-F140-4246-BBE7-2451A5021F19}">
      <text>
        <r>
          <rPr>
            <b/>
            <sz val="9"/>
            <color indexed="81"/>
            <rFont val="Tahoma"/>
            <family val="2"/>
          </rPr>
          <t>Kielman, Wilko:</t>
        </r>
        <r>
          <rPr>
            <sz val="9"/>
            <color indexed="81"/>
            <rFont val="Tahoma"/>
            <family val="2"/>
          </rPr>
          <t xml:space="preserve">
Risicoscore als er aanvullende beheersmaatregelen zijn getroffen.</t>
        </r>
      </text>
    </comment>
    <comment ref="I70" authorId="0" shapeId="0" xr:uid="{FB1C1CFA-A800-475F-BA7F-F3024D61A15F}">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6FC8A5C6-201F-438E-8E19-3B5F9822F009}">
      <text>
        <r>
          <rPr>
            <b/>
            <sz val="9"/>
            <color indexed="81"/>
            <rFont val="Tahoma"/>
            <family val="2"/>
          </rPr>
          <t>Kielman, Wilko:</t>
        </r>
        <r>
          <rPr>
            <sz val="9"/>
            <color indexed="81"/>
            <rFont val="Tahoma"/>
            <family val="2"/>
          </rPr>
          <t xml:space="preserve">
Beschrijf (in hoofdlijn) de klus.</t>
        </r>
      </text>
    </comment>
    <comment ref="B9" authorId="0" shapeId="0" xr:uid="{B6F441E1-7609-4D62-B7DE-95FA45801CE3}">
      <text>
        <r>
          <rPr>
            <b/>
            <sz val="9"/>
            <color indexed="81"/>
            <rFont val="Tahoma"/>
            <family val="2"/>
          </rPr>
          <t>Kielman, Wilko:</t>
        </r>
        <r>
          <rPr>
            <sz val="9"/>
            <color indexed="81"/>
            <rFont val="Tahoma"/>
            <family val="2"/>
          </rPr>
          <t xml:space="preserve">
Beschrijf welke partij(en) de klus gaat uitvoeren.</t>
        </r>
      </text>
    </comment>
    <comment ref="J9" authorId="0" shapeId="0" xr:uid="{09C21C38-FD6E-40C8-BD6C-B138A592A7AF}">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0F217CC1-C50C-4D44-A4D6-58373840E5F4}">
      <text>
        <r>
          <rPr>
            <b/>
            <sz val="9"/>
            <color indexed="81"/>
            <rFont val="Tahoma"/>
            <family val="2"/>
          </rPr>
          <t>Kielman, Wilko:</t>
        </r>
        <r>
          <rPr>
            <sz val="9"/>
            <color indexed="81"/>
            <rFont val="Tahoma"/>
            <family val="2"/>
          </rPr>
          <t xml:space="preserve">
Datum van de vorige TRA voor deze werkzaamheden.</t>
        </r>
      </text>
    </comment>
    <comment ref="J10" authorId="0" shapeId="0" xr:uid="{F675A78C-EAFC-4D87-8851-624D2EC10BA5}">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AD3B5D2E-29B6-4F01-A2AC-09A6FAAA015A}">
      <text>
        <r>
          <rPr>
            <b/>
            <sz val="9"/>
            <color indexed="81"/>
            <rFont val="Tahoma"/>
            <family val="2"/>
          </rPr>
          <t>Kielman, Wilko:</t>
        </r>
        <r>
          <rPr>
            <sz val="9"/>
            <color indexed="81"/>
            <rFont val="Tahoma"/>
            <family val="2"/>
          </rPr>
          <t xml:space="preserve">
Knip de werkzaamheden op in taakstappen.</t>
        </r>
      </text>
    </comment>
    <comment ref="C12" authorId="0" shapeId="0" xr:uid="{CF356ACD-E1F2-45F7-B5C9-A28FA190BA45}">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B753BC43-FCB8-45BA-8BE9-0EDDD17C46B8}">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48C25DFB-C2E6-4BAC-B275-F02FF5823992}">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65A70673-DBD8-405E-940A-C3C917EED5F8}">
      <text>
        <r>
          <rPr>
            <b/>
            <sz val="9"/>
            <color indexed="81"/>
            <rFont val="Tahoma"/>
            <family val="2"/>
          </rPr>
          <t>Kielman, Wilko:</t>
        </r>
        <r>
          <rPr>
            <sz val="9"/>
            <color indexed="81"/>
            <rFont val="Tahoma"/>
            <family val="2"/>
          </rPr>
          <t xml:space="preserve">
Risico berekening mbv de Fine&amp;Kinney methode.</t>
        </r>
      </text>
    </comment>
    <comment ref="J12" authorId="0" shapeId="0" xr:uid="{47F4EEBF-1D4A-435B-A2C3-B921FA4F432C}">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B5E26D2F-0F73-44F6-97DB-7CCB3117A5C3}">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843D8A2A-1FA0-4B39-B820-1BBE11602B36}">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8D9908E0-F4AE-4115-AF92-FFBAE2658FDB}">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E5F1A90A-C116-4EF4-8CDC-4F7271D88212}">
      <text>
        <r>
          <rPr>
            <b/>
            <sz val="9"/>
            <color indexed="81"/>
            <rFont val="Tahoma"/>
            <family val="2"/>
          </rPr>
          <t>Kielman, Wilko:</t>
        </r>
        <r>
          <rPr>
            <sz val="9"/>
            <color indexed="81"/>
            <rFont val="Tahoma"/>
            <family val="2"/>
          </rPr>
          <t xml:space="preserve">
Wat is de blootstellingsscore?</t>
        </r>
      </text>
    </comment>
    <comment ref="H13" authorId="0" shapeId="0" xr:uid="{149B6B8B-8D27-4D06-8FA7-2E2BB36F7180}">
      <text>
        <r>
          <rPr>
            <b/>
            <sz val="9"/>
            <color indexed="81"/>
            <rFont val="Tahoma"/>
            <family val="2"/>
          </rPr>
          <t>Kielman, Wilko:</t>
        </r>
        <r>
          <rPr>
            <sz val="9"/>
            <color indexed="81"/>
            <rFont val="Tahoma"/>
            <family val="2"/>
          </rPr>
          <t xml:space="preserve">
Wat is de waarschijnlijkheidsscore?</t>
        </r>
      </text>
    </comment>
    <comment ref="I13" authorId="0" shapeId="0" xr:uid="{3746B077-6906-4D9E-A389-E2D7BED60E4F}">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7E15DD16-3026-4C69-AC5B-08C0B5BA3406}">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63B84399-22DC-4579-AD89-A54E1988770E}">
      <text>
        <r>
          <rPr>
            <b/>
            <sz val="9"/>
            <color indexed="81"/>
            <rFont val="Tahoma"/>
            <family val="2"/>
          </rPr>
          <t>Kielman, Wilko:</t>
        </r>
        <r>
          <rPr>
            <sz val="9"/>
            <color indexed="81"/>
            <rFont val="Tahoma"/>
            <family val="2"/>
          </rPr>
          <t xml:space="preserve">
Risicoscore als er beheersmaatregelen zijn getroffen.</t>
        </r>
      </text>
    </comment>
    <comment ref="N13" authorId="0" shapeId="0" xr:uid="{318708A6-5E08-4D99-9E01-A37D12C91644}">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104EB1C4-1CC0-4B41-99BF-767BB669BD8A}">
      <text>
        <r>
          <rPr>
            <b/>
            <sz val="9"/>
            <color indexed="81"/>
            <rFont val="Tahoma"/>
            <family val="2"/>
          </rPr>
          <t>Kielman, Wilko:</t>
        </r>
        <r>
          <rPr>
            <sz val="9"/>
            <color indexed="81"/>
            <rFont val="Tahoma"/>
            <family val="2"/>
          </rPr>
          <t xml:space="preserve">
Risicoscore als er aanvullende beheersmaatregelen zijn getroffen.</t>
        </r>
      </text>
    </comment>
    <comment ref="I38" authorId="0" shapeId="0" xr:uid="{26AC1B59-0A5A-4793-BBE3-432DC2469323}">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94CCE80D-3842-4821-85BA-A976575D7789}">
      <text>
        <r>
          <rPr>
            <b/>
            <sz val="9"/>
            <color indexed="81"/>
            <rFont val="Tahoma"/>
            <family val="2"/>
          </rPr>
          <t>Kielman, Wilko:</t>
        </r>
        <r>
          <rPr>
            <sz val="9"/>
            <color indexed="81"/>
            <rFont val="Tahoma"/>
            <family val="2"/>
          </rPr>
          <t xml:space="preserve">
Beschrijf (in hoofdlijn) de klus.</t>
        </r>
      </text>
    </comment>
    <comment ref="B9" authorId="0" shapeId="0" xr:uid="{F5DAA7E8-5CC0-4290-8C70-5E23CF270523}">
      <text>
        <r>
          <rPr>
            <b/>
            <sz val="9"/>
            <color indexed="81"/>
            <rFont val="Tahoma"/>
            <family val="2"/>
          </rPr>
          <t>Kielman, Wilko:</t>
        </r>
        <r>
          <rPr>
            <sz val="9"/>
            <color indexed="81"/>
            <rFont val="Tahoma"/>
            <family val="2"/>
          </rPr>
          <t xml:space="preserve">
Beschrijf welke partij(en) de klus gaat uitvoeren.</t>
        </r>
      </text>
    </comment>
    <comment ref="J9" authorId="0" shapeId="0" xr:uid="{F61DC65B-8948-4097-AFDD-341BE1A18356}">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F3E76DF5-9B04-4FF1-B7D7-9AC76AFC604A}">
      <text>
        <r>
          <rPr>
            <b/>
            <sz val="9"/>
            <color indexed="81"/>
            <rFont val="Tahoma"/>
            <family val="2"/>
          </rPr>
          <t>Kielman, Wilko:</t>
        </r>
        <r>
          <rPr>
            <sz val="9"/>
            <color indexed="81"/>
            <rFont val="Tahoma"/>
            <family val="2"/>
          </rPr>
          <t xml:space="preserve">
Datum van de vorige TRA voor deze werkzaamheden.</t>
        </r>
      </text>
    </comment>
    <comment ref="J10" authorId="0" shapeId="0" xr:uid="{1372637E-EEB8-4C9B-AD85-AE07A93DE1C7}">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3BA2B063-AFD7-4F3C-BCA4-1B244911B311}">
      <text>
        <r>
          <rPr>
            <b/>
            <sz val="9"/>
            <color indexed="81"/>
            <rFont val="Tahoma"/>
            <family val="2"/>
          </rPr>
          <t>Kielman, Wilko:</t>
        </r>
        <r>
          <rPr>
            <sz val="9"/>
            <color indexed="81"/>
            <rFont val="Tahoma"/>
            <family val="2"/>
          </rPr>
          <t xml:space="preserve">
Knip de werkzaamheden op in taakstappen.</t>
        </r>
      </text>
    </comment>
    <comment ref="C12" authorId="0" shapeId="0" xr:uid="{2075C55D-41AB-431C-9953-6DBD1421B6E0}">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9166DAFF-0685-4A8E-9240-9A3577872169}">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C5599DA9-6471-4A56-863B-888A89415288}">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045859BD-5F1B-4CD0-BB99-C3A4A6E1C3E0}">
      <text>
        <r>
          <rPr>
            <b/>
            <sz val="9"/>
            <color indexed="81"/>
            <rFont val="Tahoma"/>
            <family val="2"/>
          </rPr>
          <t>Kielman, Wilko:</t>
        </r>
        <r>
          <rPr>
            <sz val="9"/>
            <color indexed="81"/>
            <rFont val="Tahoma"/>
            <family val="2"/>
          </rPr>
          <t xml:space="preserve">
Risico berekening mbv de Fine&amp;Kinney methode.</t>
        </r>
      </text>
    </comment>
    <comment ref="J12" authorId="0" shapeId="0" xr:uid="{4A43550F-D86E-4AA2-AFD2-D0023EB486D8}">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E9632697-79E0-4A92-A93E-1B8D6A08F0C7}">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3159C66B-63EA-4D08-9097-31A1663FB02C}">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B114900E-339C-4124-99E8-05B1FDDEA8C7}">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07753670-4B1E-4E1B-881C-4655128DC697}">
      <text>
        <r>
          <rPr>
            <b/>
            <sz val="9"/>
            <color indexed="81"/>
            <rFont val="Tahoma"/>
            <family val="2"/>
          </rPr>
          <t>Kielman, Wilko:</t>
        </r>
        <r>
          <rPr>
            <sz val="9"/>
            <color indexed="81"/>
            <rFont val="Tahoma"/>
            <family val="2"/>
          </rPr>
          <t xml:space="preserve">
Wat is de blootstellingsscore?</t>
        </r>
      </text>
    </comment>
    <comment ref="H13" authorId="0" shapeId="0" xr:uid="{BF6D5649-6583-41EA-BB3A-C7D3C2FB65BE}">
      <text>
        <r>
          <rPr>
            <b/>
            <sz val="9"/>
            <color indexed="81"/>
            <rFont val="Tahoma"/>
            <family val="2"/>
          </rPr>
          <t>Kielman, Wilko:</t>
        </r>
        <r>
          <rPr>
            <sz val="9"/>
            <color indexed="81"/>
            <rFont val="Tahoma"/>
            <family val="2"/>
          </rPr>
          <t xml:space="preserve">
Wat is de waarschijnlijkheidsscore?</t>
        </r>
      </text>
    </comment>
    <comment ref="I13" authorId="0" shapeId="0" xr:uid="{9087DD99-0347-42AE-A5FA-5FD4F5A925F7}">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2D3FDE8A-A7E8-421B-8EF6-E0C1C1EF809D}">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82D945ED-8682-410C-AF41-C064D8485427}">
      <text>
        <r>
          <rPr>
            <b/>
            <sz val="9"/>
            <color indexed="81"/>
            <rFont val="Tahoma"/>
            <family val="2"/>
          </rPr>
          <t>Kielman, Wilko:</t>
        </r>
        <r>
          <rPr>
            <sz val="9"/>
            <color indexed="81"/>
            <rFont val="Tahoma"/>
            <family val="2"/>
          </rPr>
          <t xml:space="preserve">
Risicoscore als er beheersmaatregelen zijn getroffen.</t>
        </r>
      </text>
    </comment>
    <comment ref="N13" authorId="0" shapeId="0" xr:uid="{CF7BFD38-C654-417A-AB51-F41B91404C1D}">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38A4496C-92E1-4002-A646-3860F5541D70}">
      <text>
        <r>
          <rPr>
            <b/>
            <sz val="9"/>
            <color indexed="81"/>
            <rFont val="Tahoma"/>
            <family val="2"/>
          </rPr>
          <t>Kielman, Wilko:</t>
        </r>
        <r>
          <rPr>
            <sz val="9"/>
            <color indexed="81"/>
            <rFont val="Tahoma"/>
            <family val="2"/>
          </rPr>
          <t xml:space="preserve">
Risicoscore als er aanvullende beheersmaatregelen zijn getroffen.</t>
        </r>
      </text>
    </comment>
    <comment ref="I44" authorId="0" shapeId="0" xr:uid="{EEE30B36-EAFC-46C5-A088-E86F0F098D89}">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87CB52BC-9E40-4A7F-9DE8-40DA696C6203}">
      <text>
        <r>
          <rPr>
            <b/>
            <sz val="9"/>
            <color indexed="81"/>
            <rFont val="Tahoma"/>
            <family val="2"/>
          </rPr>
          <t>Kielman, Wilko:</t>
        </r>
        <r>
          <rPr>
            <sz val="9"/>
            <color indexed="81"/>
            <rFont val="Tahoma"/>
            <family val="2"/>
          </rPr>
          <t xml:space="preserve">
Beschrijf (in hoofdlijn) de klus.</t>
        </r>
      </text>
    </comment>
    <comment ref="B9" authorId="0" shapeId="0" xr:uid="{594F1D0E-83C0-489E-8587-0F062B74EE97}">
      <text>
        <r>
          <rPr>
            <b/>
            <sz val="9"/>
            <color indexed="81"/>
            <rFont val="Tahoma"/>
            <family val="2"/>
          </rPr>
          <t>Kielman, Wilko:</t>
        </r>
        <r>
          <rPr>
            <sz val="9"/>
            <color indexed="81"/>
            <rFont val="Tahoma"/>
            <family val="2"/>
          </rPr>
          <t xml:space="preserve">
Beschrijf welke partij(en) de klus gaat uitvoeren.</t>
        </r>
      </text>
    </comment>
    <comment ref="J9" authorId="0" shapeId="0" xr:uid="{9B0B892B-6581-4514-A0C4-87B73057D4B0}">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ABDEA097-1A1A-479C-B87A-CCDCBE701F42}">
      <text>
        <r>
          <rPr>
            <b/>
            <sz val="9"/>
            <color indexed="81"/>
            <rFont val="Tahoma"/>
            <family val="2"/>
          </rPr>
          <t>Kielman, Wilko:</t>
        </r>
        <r>
          <rPr>
            <sz val="9"/>
            <color indexed="81"/>
            <rFont val="Tahoma"/>
            <family val="2"/>
          </rPr>
          <t xml:space="preserve">
Datum van de vorige TRA voor deze werkzaamheden.</t>
        </r>
      </text>
    </comment>
    <comment ref="J10" authorId="0" shapeId="0" xr:uid="{92EB2E54-7D01-4C51-A98D-5FB59C226A52}">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3362A4BB-1CD5-432A-8944-A9150AA5B11B}">
      <text>
        <r>
          <rPr>
            <b/>
            <sz val="9"/>
            <color indexed="81"/>
            <rFont val="Tahoma"/>
            <family val="2"/>
          </rPr>
          <t>Kielman, Wilko:</t>
        </r>
        <r>
          <rPr>
            <sz val="9"/>
            <color indexed="81"/>
            <rFont val="Tahoma"/>
            <family val="2"/>
          </rPr>
          <t xml:space="preserve">
Knip de werkzaamheden op in taakstappen.</t>
        </r>
      </text>
    </comment>
    <comment ref="C12" authorId="0" shapeId="0" xr:uid="{61672BA5-CD56-4FA9-BE93-F8C0B0E293A6}">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86AA8A17-F1F2-4A94-90BA-2D244281D154}">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E208CEFA-2B17-4EC2-8E4A-6ABB17BAD40A}">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1A28EE48-236B-4B79-BBE9-9D443BF79994}">
      <text>
        <r>
          <rPr>
            <b/>
            <sz val="9"/>
            <color indexed="81"/>
            <rFont val="Tahoma"/>
            <family val="2"/>
          </rPr>
          <t>Kielman, Wilko:</t>
        </r>
        <r>
          <rPr>
            <sz val="9"/>
            <color indexed="81"/>
            <rFont val="Tahoma"/>
            <family val="2"/>
          </rPr>
          <t xml:space="preserve">
Risico berekening mbv de Fine&amp;Kinney methode.</t>
        </r>
      </text>
    </comment>
    <comment ref="J12" authorId="0" shapeId="0" xr:uid="{C85265DC-DA64-4F87-9B74-37D2C1C1B561}">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6FDC7B08-1AD9-4EEC-8564-EEB63AC8F760}">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7847792E-2022-4E43-98A5-3DD68F4641D2}">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D057A7D5-0DAF-457F-9C94-F89A295F0F5D}">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EC07F1A0-A067-4FB5-B7A7-8248392BAFB6}">
      <text>
        <r>
          <rPr>
            <b/>
            <sz val="9"/>
            <color indexed="81"/>
            <rFont val="Tahoma"/>
            <family val="2"/>
          </rPr>
          <t>Kielman, Wilko:</t>
        </r>
        <r>
          <rPr>
            <sz val="9"/>
            <color indexed="81"/>
            <rFont val="Tahoma"/>
            <family val="2"/>
          </rPr>
          <t xml:space="preserve">
Wat is de blootstellingsscore?</t>
        </r>
      </text>
    </comment>
    <comment ref="H13" authorId="0" shapeId="0" xr:uid="{EC06F646-248D-4A4E-B2A8-28F25DA63E6E}">
      <text>
        <r>
          <rPr>
            <b/>
            <sz val="9"/>
            <color indexed="81"/>
            <rFont val="Tahoma"/>
            <family val="2"/>
          </rPr>
          <t>Kielman, Wilko:</t>
        </r>
        <r>
          <rPr>
            <sz val="9"/>
            <color indexed="81"/>
            <rFont val="Tahoma"/>
            <family val="2"/>
          </rPr>
          <t xml:space="preserve">
Wat is de waarschijnlijkheidsscore?</t>
        </r>
      </text>
    </comment>
    <comment ref="I13" authorId="0" shapeId="0" xr:uid="{A292A9F6-BAAD-4DA7-8CF5-FC9305BCF640}">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2F49A03F-8915-4AC5-B9AD-D2177B19628E}">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AEE39312-B7DB-4692-83D8-646D4AC4F985}">
      <text>
        <r>
          <rPr>
            <b/>
            <sz val="9"/>
            <color indexed="81"/>
            <rFont val="Tahoma"/>
            <family val="2"/>
          </rPr>
          <t>Kielman, Wilko:</t>
        </r>
        <r>
          <rPr>
            <sz val="9"/>
            <color indexed="81"/>
            <rFont val="Tahoma"/>
            <family val="2"/>
          </rPr>
          <t xml:space="preserve">
Risicoscore als er beheersmaatregelen zijn getroffen.</t>
        </r>
      </text>
    </comment>
    <comment ref="N13" authorId="0" shapeId="0" xr:uid="{11E4437C-973E-47CC-9C7A-52EEF76C253C}">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9ECA6D97-C017-4729-94D3-BEA910645969}">
      <text>
        <r>
          <rPr>
            <b/>
            <sz val="9"/>
            <color indexed="81"/>
            <rFont val="Tahoma"/>
            <family val="2"/>
          </rPr>
          <t>Kielman, Wilko:</t>
        </r>
        <r>
          <rPr>
            <sz val="9"/>
            <color indexed="81"/>
            <rFont val="Tahoma"/>
            <family val="2"/>
          </rPr>
          <t xml:space="preserve">
Risicoscore als er aanvullende beheersmaatregelen zijn getroffen.</t>
        </r>
      </text>
    </comment>
    <comment ref="I42" authorId="0" shapeId="0" xr:uid="{22A555DD-BB50-4225-B3EC-F9BCEC9723C7}">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84C432F4-7BDB-4D1B-A4C8-E7C43573EF76}">
      <text>
        <r>
          <rPr>
            <b/>
            <sz val="9"/>
            <color indexed="81"/>
            <rFont val="Tahoma"/>
            <family val="2"/>
          </rPr>
          <t>Kielman, Wilko:</t>
        </r>
        <r>
          <rPr>
            <sz val="9"/>
            <color indexed="81"/>
            <rFont val="Tahoma"/>
            <family val="2"/>
          </rPr>
          <t xml:space="preserve">
Beschrijf (in hoofdlijn) de klus.</t>
        </r>
      </text>
    </comment>
    <comment ref="B9" authorId="0" shapeId="0" xr:uid="{9B73D987-69CB-44AC-9904-2AE2A25D2535}">
      <text>
        <r>
          <rPr>
            <b/>
            <sz val="9"/>
            <color indexed="81"/>
            <rFont val="Tahoma"/>
            <family val="2"/>
          </rPr>
          <t>Kielman, Wilko:</t>
        </r>
        <r>
          <rPr>
            <sz val="9"/>
            <color indexed="81"/>
            <rFont val="Tahoma"/>
            <family val="2"/>
          </rPr>
          <t xml:space="preserve">
Beschrijf welke partij(en) de klus gaat uitvoeren.</t>
        </r>
      </text>
    </comment>
    <comment ref="J9" authorId="0" shapeId="0" xr:uid="{3AB1E112-1F84-4E25-948D-E8A14C02EA10}">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D294DF2B-12DF-47E6-A6B3-BE1870103EAA}">
      <text>
        <r>
          <rPr>
            <b/>
            <sz val="9"/>
            <color indexed="81"/>
            <rFont val="Tahoma"/>
            <family val="2"/>
          </rPr>
          <t>Kielman, Wilko:</t>
        </r>
        <r>
          <rPr>
            <sz val="9"/>
            <color indexed="81"/>
            <rFont val="Tahoma"/>
            <family val="2"/>
          </rPr>
          <t xml:space="preserve">
Datum van de vorige TRA voor deze werkzaamheden.</t>
        </r>
      </text>
    </comment>
    <comment ref="J10" authorId="0" shapeId="0" xr:uid="{62BBEDF7-1D5E-4346-98ED-2805862A2AB9}">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F54A2C73-E886-493A-981B-017446DA18B0}">
      <text>
        <r>
          <rPr>
            <b/>
            <sz val="9"/>
            <color indexed="81"/>
            <rFont val="Tahoma"/>
            <family val="2"/>
          </rPr>
          <t>Kielman, Wilko:</t>
        </r>
        <r>
          <rPr>
            <sz val="9"/>
            <color indexed="81"/>
            <rFont val="Tahoma"/>
            <family val="2"/>
          </rPr>
          <t xml:space="preserve">
Knip de werkzaamheden op in taakstappen.</t>
        </r>
      </text>
    </comment>
    <comment ref="C12" authorId="0" shapeId="0" xr:uid="{464768DF-2ECA-4732-92D5-521F0968B2D0}">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AD542E24-B6E4-4C94-A967-DAC60026ABBD}">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A1CEF898-0458-4612-80BA-2AC4D9DFCE32}">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E34CDE63-4087-42DA-AC08-EACA7E39559A}">
      <text>
        <r>
          <rPr>
            <b/>
            <sz val="9"/>
            <color indexed="81"/>
            <rFont val="Tahoma"/>
            <family val="2"/>
          </rPr>
          <t>Kielman, Wilko:</t>
        </r>
        <r>
          <rPr>
            <sz val="9"/>
            <color indexed="81"/>
            <rFont val="Tahoma"/>
            <family val="2"/>
          </rPr>
          <t xml:space="preserve">
Risico berekening mbv de Fine&amp;Kinney methode.</t>
        </r>
      </text>
    </comment>
    <comment ref="J12" authorId="0" shapeId="0" xr:uid="{3525F496-4912-4DAD-B81D-4C8F8D0E6EAC}">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0EEF11FA-0A51-469F-8689-078420B72307}">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39A94D55-56D9-4403-A68B-4E5E65752005}">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2E71C422-338D-458C-988D-EBDB13CEA163}">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25016580-47B8-4AC3-B79D-7528979EB4A4}">
      <text>
        <r>
          <rPr>
            <b/>
            <sz val="9"/>
            <color indexed="81"/>
            <rFont val="Tahoma"/>
            <family val="2"/>
          </rPr>
          <t>Kielman, Wilko:</t>
        </r>
        <r>
          <rPr>
            <sz val="9"/>
            <color indexed="81"/>
            <rFont val="Tahoma"/>
            <family val="2"/>
          </rPr>
          <t xml:space="preserve">
Wat is de blootstellingsscore?</t>
        </r>
      </text>
    </comment>
    <comment ref="H13" authorId="0" shapeId="0" xr:uid="{51942499-163A-45A0-90EE-2AF5B478F892}">
      <text>
        <r>
          <rPr>
            <b/>
            <sz val="9"/>
            <color indexed="81"/>
            <rFont val="Tahoma"/>
            <family val="2"/>
          </rPr>
          <t>Kielman, Wilko:</t>
        </r>
        <r>
          <rPr>
            <sz val="9"/>
            <color indexed="81"/>
            <rFont val="Tahoma"/>
            <family val="2"/>
          </rPr>
          <t xml:space="preserve">
Wat is de waarschijnlijkheidsscore?</t>
        </r>
      </text>
    </comment>
    <comment ref="I13" authorId="0" shapeId="0" xr:uid="{4B61A559-D97C-4F28-904E-EB73AE494E77}">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DE5B2408-B634-42B0-A97B-6981DEF6E91A}">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9DF1548B-F113-4760-9ED7-0265EB71E55A}">
      <text>
        <r>
          <rPr>
            <b/>
            <sz val="9"/>
            <color indexed="81"/>
            <rFont val="Tahoma"/>
            <family val="2"/>
          </rPr>
          <t>Kielman, Wilko:</t>
        </r>
        <r>
          <rPr>
            <sz val="9"/>
            <color indexed="81"/>
            <rFont val="Tahoma"/>
            <family val="2"/>
          </rPr>
          <t xml:space="preserve">
Risicoscore als er beheersmaatregelen zijn getroffen.</t>
        </r>
      </text>
    </comment>
    <comment ref="N13" authorId="0" shapeId="0" xr:uid="{B5E8C0FF-DEFC-43E9-9A71-778FCDCBD320}">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15DC78CB-9269-4385-93DA-0B51B119A47D}">
      <text>
        <r>
          <rPr>
            <b/>
            <sz val="9"/>
            <color indexed="81"/>
            <rFont val="Tahoma"/>
            <family val="2"/>
          </rPr>
          <t>Kielman, Wilko:</t>
        </r>
        <r>
          <rPr>
            <sz val="9"/>
            <color indexed="81"/>
            <rFont val="Tahoma"/>
            <family val="2"/>
          </rPr>
          <t xml:space="preserve">
Risicoscore als er aanvullende beheersmaatregelen zijn getroffen.</t>
        </r>
      </text>
    </comment>
    <comment ref="I44" authorId="0" shapeId="0" xr:uid="{EB96A62E-2F7B-473F-B254-773ED7F79587}">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8D28FDF9-B282-426B-9BA7-2625EF138BAB}">
      <text>
        <r>
          <rPr>
            <b/>
            <sz val="9"/>
            <color indexed="81"/>
            <rFont val="Tahoma"/>
            <family val="2"/>
          </rPr>
          <t>Kielman, Wilko:</t>
        </r>
        <r>
          <rPr>
            <sz val="9"/>
            <color indexed="81"/>
            <rFont val="Tahoma"/>
            <family val="2"/>
          </rPr>
          <t xml:space="preserve">
Beschrijf (in hoofdlijn) de klus.</t>
        </r>
      </text>
    </comment>
    <comment ref="B9" authorId="0" shapeId="0" xr:uid="{B38A5FEA-45DA-4524-AAB6-B04657CCBFFE}">
      <text>
        <r>
          <rPr>
            <b/>
            <sz val="9"/>
            <color indexed="81"/>
            <rFont val="Tahoma"/>
            <family val="2"/>
          </rPr>
          <t>Kielman, Wilko:</t>
        </r>
        <r>
          <rPr>
            <sz val="9"/>
            <color indexed="81"/>
            <rFont val="Tahoma"/>
            <family val="2"/>
          </rPr>
          <t xml:space="preserve">
Beschrijf welke partij(en) de klus gaat uitvoeren.</t>
        </r>
      </text>
    </comment>
    <comment ref="J9" authorId="0" shapeId="0" xr:uid="{D336568F-9181-4D0A-B2E2-8806F21CA695}">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5FA58667-8438-470B-8656-8B18515FAC59}">
      <text>
        <r>
          <rPr>
            <b/>
            <sz val="9"/>
            <color indexed="81"/>
            <rFont val="Tahoma"/>
            <family val="2"/>
          </rPr>
          <t>Kielman, Wilko:</t>
        </r>
        <r>
          <rPr>
            <sz val="9"/>
            <color indexed="81"/>
            <rFont val="Tahoma"/>
            <family val="2"/>
          </rPr>
          <t xml:space="preserve">
Datum van de vorige TRA voor deze werkzaamheden.</t>
        </r>
      </text>
    </comment>
    <comment ref="J10" authorId="0" shapeId="0" xr:uid="{3E7B4EEF-D631-437F-95B3-8506AA27E6BD}">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CA8E8C29-9D20-424C-9C3A-44456C78639D}">
      <text>
        <r>
          <rPr>
            <b/>
            <sz val="9"/>
            <color indexed="81"/>
            <rFont val="Tahoma"/>
            <family val="2"/>
          </rPr>
          <t>Kielman, Wilko:</t>
        </r>
        <r>
          <rPr>
            <sz val="9"/>
            <color indexed="81"/>
            <rFont val="Tahoma"/>
            <family val="2"/>
          </rPr>
          <t xml:space="preserve">
Knip de werkzaamheden op in taakstappen.</t>
        </r>
      </text>
    </comment>
    <comment ref="C12" authorId="0" shapeId="0" xr:uid="{9E9FF96C-190B-4913-97F6-8E6F8D92C92F}">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18B56E61-C4BA-4865-9F70-A6773A7739F9}">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32389C02-7A7A-42D1-8631-9708266A15D8}">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8E1BD1CC-B250-4AA6-9BF8-D17F618B4055}">
      <text>
        <r>
          <rPr>
            <b/>
            <sz val="9"/>
            <color indexed="81"/>
            <rFont val="Tahoma"/>
            <family val="2"/>
          </rPr>
          <t>Kielman, Wilko:</t>
        </r>
        <r>
          <rPr>
            <sz val="9"/>
            <color indexed="81"/>
            <rFont val="Tahoma"/>
            <family val="2"/>
          </rPr>
          <t xml:space="preserve">
Risico berekening mbv de Fine&amp;Kinney methode.</t>
        </r>
      </text>
    </comment>
    <comment ref="J12" authorId="0" shapeId="0" xr:uid="{F89DDF1A-741B-4FD1-BAC3-6DD6C5B4350E}">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228D7A3F-CD85-478B-ACC0-E727332B45C8}">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32B1C148-1001-47CA-BBBB-54CA3D80DCE0}">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7DD819F6-0D8F-44F7-9105-E1847B95B5CB}">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4CE02054-73DC-4657-ABC6-5C530B633F19}">
      <text>
        <r>
          <rPr>
            <b/>
            <sz val="9"/>
            <color indexed="81"/>
            <rFont val="Tahoma"/>
            <family val="2"/>
          </rPr>
          <t>Kielman, Wilko:</t>
        </r>
        <r>
          <rPr>
            <sz val="9"/>
            <color indexed="81"/>
            <rFont val="Tahoma"/>
            <family val="2"/>
          </rPr>
          <t xml:space="preserve">
Wat is de blootstellingsscore?</t>
        </r>
      </text>
    </comment>
    <comment ref="H13" authorId="0" shapeId="0" xr:uid="{32C0FDC4-4D0F-4BFE-A319-C43A719547E3}">
      <text>
        <r>
          <rPr>
            <b/>
            <sz val="9"/>
            <color indexed="81"/>
            <rFont val="Tahoma"/>
            <family val="2"/>
          </rPr>
          <t>Kielman, Wilko:</t>
        </r>
        <r>
          <rPr>
            <sz val="9"/>
            <color indexed="81"/>
            <rFont val="Tahoma"/>
            <family val="2"/>
          </rPr>
          <t xml:space="preserve">
Wat is de waarschijnlijkheidsscore?</t>
        </r>
      </text>
    </comment>
    <comment ref="I13" authorId="0" shapeId="0" xr:uid="{E26496AD-2161-4D98-B671-BFBE134EA75F}">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4D0AD930-6BC0-41BD-BCA6-89863683C0DC}">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C24F9806-FA47-4F56-AD0B-D6CBFF47FE12}">
      <text>
        <r>
          <rPr>
            <b/>
            <sz val="9"/>
            <color indexed="81"/>
            <rFont val="Tahoma"/>
            <family val="2"/>
          </rPr>
          <t>Kielman, Wilko:</t>
        </r>
        <r>
          <rPr>
            <sz val="9"/>
            <color indexed="81"/>
            <rFont val="Tahoma"/>
            <family val="2"/>
          </rPr>
          <t xml:space="preserve">
Risicoscore als er beheersmaatregelen zijn getroffen.</t>
        </r>
      </text>
    </comment>
    <comment ref="N13" authorId="0" shapeId="0" xr:uid="{42DA6D1A-6411-4A69-BA60-A5382CBD7633}">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31E23E58-C367-46E5-AADD-BF93446D077C}">
      <text>
        <r>
          <rPr>
            <b/>
            <sz val="9"/>
            <color indexed="81"/>
            <rFont val="Tahoma"/>
            <family val="2"/>
          </rPr>
          <t>Kielman, Wilko:</t>
        </r>
        <r>
          <rPr>
            <sz val="9"/>
            <color indexed="81"/>
            <rFont val="Tahoma"/>
            <family val="2"/>
          </rPr>
          <t xml:space="preserve">
Risicoscore als er aanvullende beheersmaatregelen zijn getroffen.</t>
        </r>
      </text>
    </comment>
    <comment ref="I40" authorId="0" shapeId="0" xr:uid="{293A6980-ACAC-4121-92F2-3EBD836632D1}">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AE657A3C-483B-4E6E-8535-2AB862E1780B}">
      <text>
        <r>
          <rPr>
            <b/>
            <sz val="9"/>
            <color indexed="81"/>
            <rFont val="Tahoma"/>
            <family val="2"/>
          </rPr>
          <t>Kielman, Wilko:</t>
        </r>
        <r>
          <rPr>
            <sz val="9"/>
            <color indexed="81"/>
            <rFont val="Tahoma"/>
            <family val="2"/>
          </rPr>
          <t xml:space="preserve">
Beschrijf (in hoofdlijn) de klus.</t>
        </r>
      </text>
    </comment>
    <comment ref="B9" authorId="0" shapeId="0" xr:uid="{3B471174-A31E-4F16-A61E-52537093633F}">
      <text>
        <r>
          <rPr>
            <b/>
            <sz val="9"/>
            <color indexed="81"/>
            <rFont val="Tahoma"/>
            <family val="2"/>
          </rPr>
          <t>Kielman, Wilko:</t>
        </r>
        <r>
          <rPr>
            <sz val="9"/>
            <color indexed="81"/>
            <rFont val="Tahoma"/>
            <family val="2"/>
          </rPr>
          <t xml:space="preserve">
Beschrijf welke partij(en) de klus gaat uitvoeren.</t>
        </r>
      </text>
    </comment>
    <comment ref="J9" authorId="0" shapeId="0" xr:uid="{79051016-3A33-417A-BD56-047A1F4F25DF}">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A534E09D-5355-4805-9FB4-3D67E1A26B95}">
      <text>
        <r>
          <rPr>
            <b/>
            <sz val="9"/>
            <color indexed="81"/>
            <rFont val="Tahoma"/>
            <family val="2"/>
          </rPr>
          <t>Kielman, Wilko:</t>
        </r>
        <r>
          <rPr>
            <sz val="9"/>
            <color indexed="81"/>
            <rFont val="Tahoma"/>
            <family val="2"/>
          </rPr>
          <t xml:space="preserve">
Datum van de vorige TRA voor deze werkzaamheden.</t>
        </r>
      </text>
    </comment>
    <comment ref="J10" authorId="0" shapeId="0" xr:uid="{2894F828-E171-4A60-A89F-EF8C8B06AD55}">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EFDEE899-AC85-41DA-8C27-C2B641D2307B}">
      <text>
        <r>
          <rPr>
            <b/>
            <sz val="9"/>
            <color indexed="81"/>
            <rFont val="Tahoma"/>
            <family val="2"/>
          </rPr>
          <t>Kielman, Wilko:</t>
        </r>
        <r>
          <rPr>
            <sz val="9"/>
            <color indexed="81"/>
            <rFont val="Tahoma"/>
            <family val="2"/>
          </rPr>
          <t xml:space="preserve">
Knip de werkzaamheden op in taakstappen.</t>
        </r>
      </text>
    </comment>
    <comment ref="C12" authorId="0" shapeId="0" xr:uid="{E81B3CC1-6E9B-4D10-A9BD-182E9CFADC8C}">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BA63A9AA-EFFA-499C-A5D9-ED29789D971A}">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6D0269F6-7755-411F-828E-BB893C60B1A5}">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D0BD3298-0CA0-4B5F-B037-6E2A2C5477E3}">
      <text>
        <r>
          <rPr>
            <b/>
            <sz val="9"/>
            <color indexed="81"/>
            <rFont val="Tahoma"/>
            <family val="2"/>
          </rPr>
          <t>Kielman, Wilko:</t>
        </r>
        <r>
          <rPr>
            <sz val="9"/>
            <color indexed="81"/>
            <rFont val="Tahoma"/>
            <family val="2"/>
          </rPr>
          <t xml:space="preserve">
Risico berekening mbv de Fine&amp;Kinney methode.</t>
        </r>
      </text>
    </comment>
    <comment ref="J12" authorId="0" shapeId="0" xr:uid="{820DE5B2-C0A8-4517-9C71-24AB9012FED1}">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FFDC19C3-AE21-4784-A740-046283E0E703}">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F0FCD189-34F6-42D7-973D-5E4480E8A385}">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00A0DFA3-525E-47D2-8FF9-31F07E8DF5DB}">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77DC4EC1-A19C-4F15-B6B8-2D20FB5FCF84}">
      <text>
        <r>
          <rPr>
            <b/>
            <sz val="9"/>
            <color indexed="81"/>
            <rFont val="Tahoma"/>
            <family val="2"/>
          </rPr>
          <t>Kielman, Wilko:</t>
        </r>
        <r>
          <rPr>
            <sz val="9"/>
            <color indexed="81"/>
            <rFont val="Tahoma"/>
            <family val="2"/>
          </rPr>
          <t xml:space="preserve">
Wat is de blootstellingsscore?</t>
        </r>
      </text>
    </comment>
    <comment ref="H13" authorId="0" shapeId="0" xr:uid="{AA8FAC29-F03C-499B-AE68-8483F645CA51}">
      <text>
        <r>
          <rPr>
            <b/>
            <sz val="9"/>
            <color indexed="81"/>
            <rFont val="Tahoma"/>
            <family val="2"/>
          </rPr>
          <t>Kielman, Wilko:</t>
        </r>
        <r>
          <rPr>
            <sz val="9"/>
            <color indexed="81"/>
            <rFont val="Tahoma"/>
            <family val="2"/>
          </rPr>
          <t xml:space="preserve">
Wat is de waarschijnlijkheidsscore?</t>
        </r>
      </text>
    </comment>
    <comment ref="I13" authorId="0" shapeId="0" xr:uid="{3C9094B6-A605-4CFD-9490-DF4FCDA68938}">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95158D78-C42D-49ED-8107-1BE3F60A8877}">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D03BCCE6-E120-43A0-AC6F-68127DFB2F30}">
      <text>
        <r>
          <rPr>
            <b/>
            <sz val="9"/>
            <color indexed="81"/>
            <rFont val="Tahoma"/>
            <family val="2"/>
          </rPr>
          <t>Kielman, Wilko:</t>
        </r>
        <r>
          <rPr>
            <sz val="9"/>
            <color indexed="81"/>
            <rFont val="Tahoma"/>
            <family val="2"/>
          </rPr>
          <t xml:space="preserve">
Risicoscore als er beheersmaatregelen zijn getroffen.</t>
        </r>
      </text>
    </comment>
    <comment ref="N13" authorId="0" shapeId="0" xr:uid="{3E15AC51-BC64-4F6B-B53A-AF866B7D06EE}">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8A0CF340-338C-4CE1-8C57-14D196B31E66}">
      <text>
        <r>
          <rPr>
            <b/>
            <sz val="9"/>
            <color indexed="81"/>
            <rFont val="Tahoma"/>
            <family val="2"/>
          </rPr>
          <t>Kielman, Wilko:</t>
        </r>
        <r>
          <rPr>
            <sz val="9"/>
            <color indexed="81"/>
            <rFont val="Tahoma"/>
            <family val="2"/>
          </rPr>
          <t xml:space="preserve">
Risicoscore als er aanvullende beheersmaatregelen zijn getroffen.</t>
        </r>
      </text>
    </comment>
    <comment ref="I72" authorId="0" shapeId="0" xr:uid="{89EB4615-5070-486A-9C86-2400F6BACCB3}">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93A6C787-5D4E-4750-B094-A6757AF99F4A}">
      <text>
        <r>
          <rPr>
            <b/>
            <sz val="9"/>
            <color indexed="81"/>
            <rFont val="Tahoma"/>
            <family val="2"/>
          </rPr>
          <t>Kielman, Wilko:</t>
        </r>
        <r>
          <rPr>
            <sz val="9"/>
            <color indexed="81"/>
            <rFont val="Tahoma"/>
            <family val="2"/>
          </rPr>
          <t xml:space="preserve">
Beschrijf (in hoofdlijn) de klus.</t>
        </r>
      </text>
    </comment>
    <comment ref="B9" authorId="0" shapeId="0" xr:uid="{5ACB9B1B-541C-43C6-8069-31CD23D90ACC}">
      <text>
        <r>
          <rPr>
            <b/>
            <sz val="9"/>
            <color indexed="81"/>
            <rFont val="Tahoma"/>
            <family val="2"/>
          </rPr>
          <t>Kielman, Wilko:</t>
        </r>
        <r>
          <rPr>
            <sz val="9"/>
            <color indexed="81"/>
            <rFont val="Tahoma"/>
            <family val="2"/>
          </rPr>
          <t xml:space="preserve">
Beschrijf welke partij(en) de klus gaat uitvoeren.</t>
        </r>
      </text>
    </comment>
    <comment ref="J9" authorId="0" shapeId="0" xr:uid="{377BB070-4338-4E1C-A4B3-7DFF140C7AF4}">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2B73ED9E-E007-4042-878A-0B31E54E34D3}">
      <text>
        <r>
          <rPr>
            <b/>
            <sz val="9"/>
            <color indexed="81"/>
            <rFont val="Tahoma"/>
            <family val="2"/>
          </rPr>
          <t>Kielman, Wilko:</t>
        </r>
        <r>
          <rPr>
            <sz val="9"/>
            <color indexed="81"/>
            <rFont val="Tahoma"/>
            <family val="2"/>
          </rPr>
          <t xml:space="preserve">
Datum van de vorige TRA voor deze werkzaamheden.</t>
        </r>
      </text>
    </comment>
    <comment ref="J10" authorId="0" shapeId="0" xr:uid="{7C365F32-468B-4D14-8AF2-C92095195D20}">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C10B0238-D503-4534-A1BE-072A79841675}">
      <text>
        <r>
          <rPr>
            <b/>
            <sz val="9"/>
            <color indexed="81"/>
            <rFont val="Tahoma"/>
            <family val="2"/>
          </rPr>
          <t>Kielman, Wilko:</t>
        </r>
        <r>
          <rPr>
            <sz val="9"/>
            <color indexed="81"/>
            <rFont val="Tahoma"/>
            <family val="2"/>
          </rPr>
          <t xml:space="preserve">
Knip de werkzaamheden op in taakstappen.</t>
        </r>
      </text>
    </comment>
    <comment ref="C12" authorId="0" shapeId="0" xr:uid="{68047FC6-0CE2-477B-B070-19C737CF5673}">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FD453FE8-4F7B-4153-A674-6E7F319F63E5}">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61DFD852-0B06-482E-8E36-E813EB06603D}">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66804F85-8112-4527-B9C9-C75F2A73B97E}">
      <text>
        <r>
          <rPr>
            <b/>
            <sz val="9"/>
            <color indexed="81"/>
            <rFont val="Tahoma"/>
            <family val="2"/>
          </rPr>
          <t>Kielman, Wilko:</t>
        </r>
        <r>
          <rPr>
            <sz val="9"/>
            <color indexed="81"/>
            <rFont val="Tahoma"/>
            <family val="2"/>
          </rPr>
          <t xml:space="preserve">
Risico berekening mbv de Fine&amp;Kinney methode.</t>
        </r>
      </text>
    </comment>
    <comment ref="J12" authorId="0" shapeId="0" xr:uid="{702FEA0B-9722-4203-BE42-EEF131AE1750}">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AA00988E-BB90-4AF8-813C-9E5FD71B03B4}">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BD4E03C6-0C87-4896-A639-E50535A3C80F}">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0E63ABD2-6D3A-49BA-85F8-0FEC042A382D}">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419BDF30-F6C6-4F1E-917B-E3B95AD2026B}">
      <text>
        <r>
          <rPr>
            <b/>
            <sz val="9"/>
            <color indexed="81"/>
            <rFont val="Tahoma"/>
            <family val="2"/>
          </rPr>
          <t>Kielman, Wilko:</t>
        </r>
        <r>
          <rPr>
            <sz val="9"/>
            <color indexed="81"/>
            <rFont val="Tahoma"/>
            <family val="2"/>
          </rPr>
          <t xml:space="preserve">
Wat is de blootstellingsscore?</t>
        </r>
      </text>
    </comment>
    <comment ref="H13" authorId="0" shapeId="0" xr:uid="{95C242E8-4934-4BAE-8A5D-38882DE18F68}">
      <text>
        <r>
          <rPr>
            <b/>
            <sz val="9"/>
            <color indexed="81"/>
            <rFont val="Tahoma"/>
            <family val="2"/>
          </rPr>
          <t>Kielman, Wilko:</t>
        </r>
        <r>
          <rPr>
            <sz val="9"/>
            <color indexed="81"/>
            <rFont val="Tahoma"/>
            <family val="2"/>
          </rPr>
          <t xml:space="preserve">
Wat is de waarschijnlijkheidsscore?</t>
        </r>
      </text>
    </comment>
    <comment ref="I13" authorId="0" shapeId="0" xr:uid="{793A46B9-6929-4675-9F88-13AA0F17C89E}">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026EA13F-7B1C-44DB-A887-F69700AFC96F}">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69CE98F4-0431-499F-816E-C7A53943227D}">
      <text>
        <r>
          <rPr>
            <b/>
            <sz val="9"/>
            <color indexed="81"/>
            <rFont val="Tahoma"/>
            <family val="2"/>
          </rPr>
          <t>Kielman, Wilko:</t>
        </r>
        <r>
          <rPr>
            <sz val="9"/>
            <color indexed="81"/>
            <rFont val="Tahoma"/>
            <family val="2"/>
          </rPr>
          <t xml:space="preserve">
Risicoscore als er beheersmaatregelen zijn getroffen.</t>
        </r>
      </text>
    </comment>
    <comment ref="N13" authorId="0" shapeId="0" xr:uid="{ACD09B8E-CF3B-46F3-8AF2-60853B72C72B}">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73BB9D5E-BB72-45FD-90DF-FB542983F6FB}">
      <text>
        <r>
          <rPr>
            <b/>
            <sz val="9"/>
            <color indexed="81"/>
            <rFont val="Tahoma"/>
            <family val="2"/>
          </rPr>
          <t>Kielman, Wilko:</t>
        </r>
        <r>
          <rPr>
            <sz val="9"/>
            <color indexed="81"/>
            <rFont val="Tahoma"/>
            <family val="2"/>
          </rPr>
          <t xml:space="preserve">
Risicoscore als er aanvullende beheersmaatregelen zijn getroffen.</t>
        </r>
      </text>
    </comment>
    <comment ref="I40" authorId="0" shapeId="0" xr:uid="{8F149479-2376-4E04-A41A-DE00370D921B}">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Kielman, Wilko</author>
  </authors>
  <commentList>
    <comment ref="B8" authorId="0" shapeId="0" xr:uid="{2AACB4F6-EE19-4C00-B5BE-5458F73C5FBB}">
      <text>
        <r>
          <rPr>
            <b/>
            <sz val="9"/>
            <color indexed="81"/>
            <rFont val="Tahoma"/>
            <family val="2"/>
          </rPr>
          <t>Kielman, Wilko:</t>
        </r>
        <r>
          <rPr>
            <sz val="9"/>
            <color indexed="81"/>
            <rFont val="Tahoma"/>
            <family val="2"/>
          </rPr>
          <t xml:space="preserve">
Beschrijf (in hoofdlijn) de klus.</t>
        </r>
      </text>
    </comment>
    <comment ref="B9" authorId="0" shapeId="0" xr:uid="{99DF61D5-D79D-47EE-94E6-B7DBF0CAEE9E}">
      <text>
        <r>
          <rPr>
            <b/>
            <sz val="9"/>
            <color indexed="81"/>
            <rFont val="Tahoma"/>
            <family val="2"/>
          </rPr>
          <t>Kielman, Wilko:</t>
        </r>
        <r>
          <rPr>
            <sz val="9"/>
            <color indexed="81"/>
            <rFont val="Tahoma"/>
            <family val="2"/>
          </rPr>
          <t xml:space="preserve">
Beschrijf welke partij(en) de klus gaat uitvoeren.</t>
        </r>
      </text>
    </comment>
    <comment ref="J9" authorId="0" shapeId="0" xr:uid="{FBCFC6F4-53E3-42C1-8BF1-86B3BC0B4F24}">
      <text>
        <r>
          <rPr>
            <b/>
            <sz val="9"/>
            <color indexed="81"/>
            <rFont val="Tahoma"/>
            <family val="2"/>
          </rPr>
          <t>Kielman, Wilko:</t>
        </r>
        <r>
          <rPr>
            <sz val="9"/>
            <color indexed="81"/>
            <rFont val="Tahoma"/>
            <family val="2"/>
          </rPr>
          <t xml:space="preserve">
Wie heeft de TRA opgesteld?
Bij uitbesteed werk door derden dient deze zelf de TRA op te stellen.</t>
        </r>
      </text>
    </comment>
    <comment ref="B10" authorId="0" shapeId="0" xr:uid="{56FEB8F8-0BCA-4E2A-8135-39E6AA5DAC8F}">
      <text>
        <r>
          <rPr>
            <b/>
            <sz val="9"/>
            <color indexed="81"/>
            <rFont val="Tahoma"/>
            <family val="2"/>
          </rPr>
          <t>Kielman, Wilko:</t>
        </r>
        <r>
          <rPr>
            <sz val="9"/>
            <color indexed="81"/>
            <rFont val="Tahoma"/>
            <family val="2"/>
          </rPr>
          <t xml:space="preserve">
Datum van de vorige TRA voor deze werkzaamheden.</t>
        </r>
      </text>
    </comment>
    <comment ref="J10" authorId="0" shapeId="0" xr:uid="{A8C14235-3483-4951-9D98-4EFBBFF579EB}">
      <text>
        <r>
          <rPr>
            <b/>
            <sz val="9"/>
            <color indexed="81"/>
            <rFont val="Tahoma"/>
            <family val="2"/>
          </rPr>
          <t>Kielman, Wilko:</t>
        </r>
        <r>
          <rPr>
            <sz val="9"/>
            <color indexed="81"/>
            <rFont val="Tahoma"/>
            <family val="2"/>
          </rPr>
          <t xml:space="preserve">
Datum van de nieuw opgestelde / aangevulde TRA voor deze werkzaamheden.</t>
        </r>
      </text>
    </comment>
    <comment ref="B12" authorId="0" shapeId="0" xr:uid="{3B0F6731-81CD-4483-B3AA-ABDCBAB27EC6}">
      <text>
        <r>
          <rPr>
            <b/>
            <sz val="9"/>
            <color indexed="81"/>
            <rFont val="Tahoma"/>
            <family val="2"/>
          </rPr>
          <t>Kielman, Wilko:</t>
        </r>
        <r>
          <rPr>
            <sz val="9"/>
            <color indexed="81"/>
            <rFont val="Tahoma"/>
            <family val="2"/>
          </rPr>
          <t xml:space="preserve">
Knip de werkzaamheden op in taakstappen.</t>
        </r>
      </text>
    </comment>
    <comment ref="C12" authorId="0" shapeId="0" xr:uid="{0DBF093B-C8B7-42B5-B958-98CCF1851AE3}">
      <text>
        <r>
          <rPr>
            <b/>
            <sz val="9"/>
            <color indexed="81"/>
            <rFont val="Tahoma"/>
            <family val="2"/>
          </rPr>
          <t>Kielman, Wilko:</t>
        </r>
        <r>
          <rPr>
            <sz val="9"/>
            <color indexed="81"/>
            <rFont val="Tahoma"/>
            <family val="2"/>
          </rPr>
          <t xml:space="preserve">
Beschrijf per taakstap de mogelijk aanwezige of optredende gevaren.</t>
        </r>
      </text>
    </comment>
    <comment ref="D12" authorId="0" shapeId="0" xr:uid="{2CD88C66-8D09-4F8D-80B5-DC00CA8CE9D2}">
      <text>
        <r>
          <rPr>
            <b/>
            <sz val="9"/>
            <color indexed="81"/>
            <rFont val="Tahoma"/>
            <family val="2"/>
          </rPr>
          <t>Kielman, Wilko:</t>
        </r>
        <r>
          <rPr>
            <sz val="9"/>
            <color indexed="81"/>
            <rFont val="Tahoma"/>
            <family val="2"/>
          </rPr>
          <t xml:space="preserve">
Beschrijf het risico dat men loopt met het gevaar.
Ga hier uit van het meest enstige scenario dat kan optreden. Geeft het effect aan en wat de oorzaak zou kunnen zijn.
Bijv: "Dood door val van grote hoogte"</t>
        </r>
      </text>
    </comment>
    <comment ref="E12" authorId="0" shapeId="0" xr:uid="{BC970E76-7B0A-41A5-9B91-2F238DB5B036}">
      <text>
        <r>
          <rPr>
            <b/>
            <sz val="9"/>
            <color indexed="81"/>
            <rFont val="Tahoma"/>
            <family val="2"/>
          </rPr>
          <t>Kielman, Wilko:</t>
        </r>
        <r>
          <rPr>
            <sz val="9"/>
            <color indexed="81"/>
            <rFont val="Tahoma"/>
            <family val="2"/>
          </rPr>
          <t xml:space="preserve">
Beschrijf de factoren die de aanleiding kunnen zijn om het risico te laten optreden.</t>
        </r>
      </text>
    </comment>
    <comment ref="F12" authorId="0" shapeId="0" xr:uid="{D07870F5-B66F-4FC3-8A48-ACAC27D487E9}">
      <text>
        <r>
          <rPr>
            <b/>
            <sz val="9"/>
            <color indexed="81"/>
            <rFont val="Tahoma"/>
            <family val="2"/>
          </rPr>
          <t>Kielman, Wilko:</t>
        </r>
        <r>
          <rPr>
            <sz val="9"/>
            <color indexed="81"/>
            <rFont val="Tahoma"/>
            <family val="2"/>
          </rPr>
          <t xml:space="preserve">
Risico berekening mbv de Fine&amp;Kinney methode.</t>
        </r>
      </text>
    </comment>
    <comment ref="J12" authorId="0" shapeId="0" xr:uid="{14901AA0-64C2-4B12-A5CE-96FD1397170C}">
      <text>
        <r>
          <rPr>
            <b/>
            <sz val="9"/>
            <color indexed="81"/>
            <rFont val="Tahoma"/>
            <family val="2"/>
          </rPr>
          <t>Kielman, Wilko:</t>
        </r>
        <r>
          <rPr>
            <sz val="9"/>
            <color indexed="81"/>
            <rFont val="Tahoma"/>
            <family val="2"/>
          </rPr>
          <t xml:space="preserve">
Welke maatregelen moet je treffen om het risico weg te nemen.
Hierbij gebruik maken van de arbeidshygiënische strategie: Wegnemen bron, collectieve maatregelen, persoonlijke maatregelen.</t>
        </r>
      </text>
    </comment>
    <comment ref="M12" authorId="0" shapeId="0" xr:uid="{47266538-B0CA-4A63-9991-C4AFCA7720CF}">
      <text>
        <r>
          <rPr>
            <b/>
            <sz val="9"/>
            <color indexed="81"/>
            <rFont val="Tahoma"/>
            <family val="2"/>
          </rPr>
          <t>Kielman, Wilko:</t>
        </r>
        <r>
          <rPr>
            <sz val="9"/>
            <color indexed="81"/>
            <rFont val="Tahoma"/>
            <family val="2"/>
          </rPr>
          <t xml:space="preserve">
Welke aanvullende maatregelen moet je treffen om het restrisico weg te nemen.
Hierbij gebruik maken van de arbeidshygiënische strategie: Wegnemen bron, collectieve maatregelen, persoonlijke maatregelen.</t>
        </r>
      </text>
    </comment>
    <comment ref="P12" authorId="0" shapeId="0" xr:uid="{A1DC2BFA-AE1F-4A27-AED5-30DB3AA45C00}">
      <text>
        <r>
          <rPr>
            <b/>
            <sz val="9"/>
            <color indexed="81"/>
            <rFont val="Tahoma"/>
            <family val="2"/>
          </rPr>
          <t>Kielman, Wilko:</t>
        </r>
        <r>
          <rPr>
            <sz val="9"/>
            <color indexed="81"/>
            <rFont val="Tahoma"/>
            <family val="2"/>
          </rPr>
          <t xml:space="preserve">
Wie is er verantwoordelijk voor het nemen / de uitvoer van de beheersmaatregelen?</t>
        </r>
      </text>
    </comment>
    <comment ref="F13" authorId="0" shapeId="0" xr:uid="{C5F3F8F7-BFCE-4E81-A11F-451E3F0A47A8}">
      <text>
        <r>
          <rPr>
            <b/>
            <sz val="9"/>
            <color indexed="81"/>
            <rFont val="Tahoma"/>
            <family val="2"/>
          </rPr>
          <t>Kielman, Wilko:</t>
        </r>
        <r>
          <rPr>
            <sz val="9"/>
            <color indexed="81"/>
            <rFont val="Tahoma"/>
            <family val="2"/>
          </rPr>
          <t xml:space="preserve">
Wat is de effect score?
Scoor het meest ernstige scenario.</t>
        </r>
      </text>
    </comment>
    <comment ref="G13" authorId="0" shapeId="0" xr:uid="{C2150239-E3BB-402D-979E-9B24C33EE69C}">
      <text>
        <r>
          <rPr>
            <b/>
            <sz val="9"/>
            <color indexed="81"/>
            <rFont val="Tahoma"/>
            <family val="2"/>
          </rPr>
          <t>Kielman, Wilko:</t>
        </r>
        <r>
          <rPr>
            <sz val="9"/>
            <color indexed="81"/>
            <rFont val="Tahoma"/>
            <family val="2"/>
          </rPr>
          <t xml:space="preserve">
Wat is de blootstellingsscore?</t>
        </r>
      </text>
    </comment>
    <comment ref="H13" authorId="0" shapeId="0" xr:uid="{CBFCF080-2F53-4F7E-99FC-CC058DAE5C3C}">
      <text>
        <r>
          <rPr>
            <b/>
            <sz val="9"/>
            <color indexed="81"/>
            <rFont val="Tahoma"/>
            <family val="2"/>
          </rPr>
          <t>Kielman, Wilko:</t>
        </r>
        <r>
          <rPr>
            <sz val="9"/>
            <color indexed="81"/>
            <rFont val="Tahoma"/>
            <family val="2"/>
          </rPr>
          <t xml:space="preserve">
Wat is de waarschijnlijkheidsscore?</t>
        </r>
      </text>
    </comment>
    <comment ref="I13" authorId="0" shapeId="0" xr:uid="{DA95A3CF-8E42-4550-BBC4-98560C6CD183}">
      <text>
        <r>
          <rPr>
            <b/>
            <sz val="9"/>
            <color indexed="81"/>
            <rFont val="Tahoma"/>
            <family val="2"/>
          </rPr>
          <t>Kielman, Wilko:</t>
        </r>
        <r>
          <rPr>
            <sz val="9"/>
            <color indexed="81"/>
            <rFont val="Tahoma"/>
            <family val="2"/>
          </rPr>
          <t xml:space="preserve">
Risicoscore als er geen beheersmaatregelen zijn getroffen.</t>
        </r>
      </text>
    </comment>
    <comment ref="K13" authorId="0" shapeId="0" xr:uid="{962E75FA-ABD7-46B7-A519-55F32EFCA70A}">
      <text>
        <r>
          <rPr>
            <b/>
            <sz val="9"/>
            <color indexed="81"/>
            <rFont val="Tahoma"/>
            <family val="2"/>
          </rPr>
          <t>Kielman, Wilko:</t>
        </r>
        <r>
          <rPr>
            <sz val="9"/>
            <color indexed="81"/>
            <rFont val="Tahoma"/>
            <family val="2"/>
          </rPr>
          <t xml:space="preserve">
Wat is met de te nemen maatregelen de nieuwe waarschijnlijkheidsscore?
Effect en blootstelling blijven hetzelfde, alleen de waarschijnlijkheid pak je aan met maatregelen.</t>
        </r>
      </text>
    </comment>
    <comment ref="L13" authorId="0" shapeId="0" xr:uid="{2FB6CBC6-5AA9-4136-A433-772204426740}">
      <text>
        <r>
          <rPr>
            <b/>
            <sz val="9"/>
            <color indexed="81"/>
            <rFont val="Tahoma"/>
            <family val="2"/>
          </rPr>
          <t>Kielman, Wilko:</t>
        </r>
        <r>
          <rPr>
            <sz val="9"/>
            <color indexed="81"/>
            <rFont val="Tahoma"/>
            <family val="2"/>
          </rPr>
          <t xml:space="preserve">
Risicoscore als er beheersmaatregelen zijn getroffen.</t>
        </r>
      </text>
    </comment>
    <comment ref="N13" authorId="0" shapeId="0" xr:uid="{963F20AF-2828-4550-9A8B-D8C488CE0A6A}">
      <text>
        <r>
          <rPr>
            <b/>
            <sz val="9"/>
            <color indexed="81"/>
            <rFont val="Tahoma"/>
            <family val="2"/>
          </rPr>
          <t>Kielman, Wilko:</t>
        </r>
        <r>
          <rPr>
            <sz val="9"/>
            <color indexed="81"/>
            <rFont val="Tahoma"/>
            <family val="2"/>
          </rPr>
          <t xml:space="preserve">
Wat is met de aanvullende maatregelen de nieuwe waarschijnlijkheidsscore?
Effect en blootstelling blijven hetzelfde, alleen de waarschijnlijkheid pak je aan met maatregelen.</t>
        </r>
      </text>
    </comment>
    <comment ref="O13" authorId="0" shapeId="0" xr:uid="{D9D02E02-E208-4E63-815D-9586BE006D62}">
      <text>
        <r>
          <rPr>
            <b/>
            <sz val="9"/>
            <color indexed="81"/>
            <rFont val="Tahoma"/>
            <family val="2"/>
          </rPr>
          <t>Kielman, Wilko:</t>
        </r>
        <r>
          <rPr>
            <sz val="9"/>
            <color indexed="81"/>
            <rFont val="Tahoma"/>
            <family val="2"/>
          </rPr>
          <t xml:space="preserve">
Risicoscore als er aanvullende beheersmaatregelen zijn getroffen.</t>
        </r>
      </text>
    </comment>
    <comment ref="I40" authorId="0" shapeId="0" xr:uid="{D66E8E3E-E750-4EB8-B80F-1010F5301CE6}">
      <text>
        <r>
          <rPr>
            <b/>
            <sz val="9"/>
            <color indexed="81"/>
            <rFont val="Tahoma"/>
            <family val="2"/>
          </rPr>
          <t>Kielman, Wilko:</t>
        </r>
        <r>
          <rPr>
            <sz val="9"/>
            <color indexed="81"/>
            <rFont val="Tahoma"/>
            <family val="2"/>
          </rPr>
          <t xml:space="preserve">
Een TRA moet altijd zijn goed zijn bevonden door een veiligheidskundige van WsBD!</t>
        </r>
      </text>
    </comment>
  </commentList>
</comments>
</file>

<file path=xl/sharedStrings.xml><?xml version="1.0" encoding="utf-8"?>
<sst xmlns="http://schemas.openxmlformats.org/spreadsheetml/2006/main" count="2521" uniqueCount="695">
  <si>
    <t>Verantwoordelijk:</t>
  </si>
  <si>
    <t>Datum vorige analyse:</t>
  </si>
  <si>
    <t>Datum huidige analyse:</t>
  </si>
  <si>
    <t xml:space="preserve">Voor akkoord, </t>
  </si>
  <si>
    <t>de teamleden / specialisten:</t>
  </si>
  <si>
    <t>Uitgevoerd &amp; datum:</t>
  </si>
  <si>
    <t>B</t>
  </si>
  <si>
    <t>E</t>
  </si>
  <si>
    <t>W</t>
  </si>
  <si>
    <t>R</t>
  </si>
  <si>
    <t xml:space="preserve"> </t>
  </si>
  <si>
    <t xml:space="preserve">Het kan zowel blootstelling aan een schadelijke concentratie van toxische stof of b.v. </t>
  </si>
  <si>
    <t>geluid zijn als het uit voeren van een handeling met een gevaarlijke machine</t>
  </si>
  <si>
    <t>Zelden</t>
  </si>
  <si>
    <t>Soms</t>
  </si>
  <si>
    <t>Af en toe</t>
  </si>
  <si>
    <t>Regelmatig</t>
  </si>
  <si>
    <t>Voortdurend</t>
  </si>
  <si>
    <t>Zeer zelden</t>
  </si>
  <si>
    <t>E = Effect</t>
  </si>
  <si>
    <t>Het optredende effect geeft aan hoe ernstig de gevolgen zijn als de situatie zich</t>
  </si>
  <si>
    <t>voordoet.</t>
  </si>
  <si>
    <t>Effect</t>
  </si>
  <si>
    <t>Gering</t>
  </si>
  <si>
    <t>Belangrijk</t>
  </si>
  <si>
    <t>Ernstig</t>
  </si>
  <si>
    <t>Zeer ernstig</t>
  </si>
  <si>
    <t>Ramp</t>
  </si>
  <si>
    <t>Factor E</t>
  </si>
  <si>
    <t>Waarschijnlijkheid</t>
  </si>
  <si>
    <t>W = Waarschijnlijkheid</t>
  </si>
  <si>
    <t>daadwerkelijk optreed.</t>
  </si>
  <si>
    <t>Bijna niet denkbaar</t>
  </si>
  <si>
    <t>Praktisch onmogelijk</t>
  </si>
  <si>
    <t>Denkbaar, maar onwaarschijnlijk</t>
  </si>
  <si>
    <t>Ongewoon</t>
  </si>
  <si>
    <t>Zeer wel mogelijk</t>
  </si>
  <si>
    <t>Door het berekenen van de risicoscore is het mogelijk een indeling te maken in</t>
  </si>
  <si>
    <t>20 &lt; R &lt; 70</t>
  </si>
  <si>
    <t>R &lt; 20</t>
  </si>
  <si>
    <t>Factor W</t>
  </si>
  <si>
    <t>Datum</t>
  </si>
  <si>
    <t>B  = Blootstellingfrequentie:</t>
  </si>
  <si>
    <t>Blootstellingfrequentie:</t>
  </si>
  <si>
    <t>Factor B</t>
  </si>
  <si>
    <t>De blootstellingfrequentie geeft aan hoe vaak een gevaarlijke situatie zich voordoet.</t>
  </si>
  <si>
    <t>De waarschijnlijkheid geeft aan hoe groot de kans is dat het effect ook</t>
  </si>
  <si>
    <t>Indeling in risicoklassen</t>
  </si>
  <si>
    <t>Risicoscore</t>
  </si>
  <si>
    <t>Risicoklasse</t>
  </si>
  <si>
    <t>Interpretatie</t>
  </si>
  <si>
    <t>risicoklassen met daaraan gekoppeld een mogelijke urgentie voor het nemen van actie.</t>
  </si>
  <si>
    <t xml:space="preserve"> Taak Risico Analyse</t>
  </si>
  <si>
    <t>Aantal pagina's</t>
  </si>
  <si>
    <t>Bestaande situatie</t>
  </si>
  <si>
    <t>Herziene situatie</t>
  </si>
  <si>
    <t>Taak Risico Analyse</t>
  </si>
  <si>
    <t>Legenda:</t>
  </si>
  <si>
    <r>
      <t xml:space="preserve">Welke </t>
    </r>
    <r>
      <rPr>
        <b/>
        <sz val="10"/>
        <rFont val="Tahoma"/>
        <family val="2"/>
      </rPr>
      <t>handelingen</t>
    </r>
  </si>
  <si>
    <r>
      <t xml:space="preserve">Welke </t>
    </r>
    <r>
      <rPr>
        <b/>
        <sz val="10"/>
        <rFont val="Tahoma"/>
        <family val="2"/>
      </rPr>
      <t>gevaren</t>
    </r>
    <r>
      <rPr>
        <sz val="10"/>
        <rFont val="Tahoma"/>
        <family val="2"/>
      </rPr>
      <t xml:space="preserve">: </t>
    </r>
  </si>
  <si>
    <r>
      <t>Welke</t>
    </r>
    <r>
      <rPr>
        <b/>
        <sz val="10"/>
        <rFont val="Tahoma"/>
        <family val="2"/>
      </rPr>
      <t xml:space="preserve"> risico('s)</t>
    </r>
  </si>
  <si>
    <r>
      <t xml:space="preserve">Welke </t>
    </r>
    <r>
      <rPr>
        <b/>
        <sz val="10"/>
        <rFont val="Tahoma"/>
        <family val="2"/>
      </rPr>
      <t>risico-factoren</t>
    </r>
  </si>
  <si>
    <t>veiligheidskundige (MVK / HVK):</t>
  </si>
  <si>
    <t>Voor akkoord,</t>
  </si>
  <si>
    <t>OBS / project nummer:</t>
  </si>
  <si>
    <t>Uitvoerende partij:</t>
  </si>
  <si>
    <t>Opsteller TRA:</t>
  </si>
  <si>
    <t>Risico inschatting F&amp;K                 R = ExB x W</t>
  </si>
  <si>
    <t>Te nemen beheersmaatregelen:</t>
  </si>
  <si>
    <t>Catastrofaal</t>
  </si>
  <si>
    <t>Jaarlijks</t>
  </si>
  <si>
    <t>Maandelijks</t>
  </si>
  <si>
    <t>Wekelijks of incidenteel</t>
  </si>
  <si>
    <t>Dagelijks</t>
  </si>
  <si>
    <t>Continu</t>
  </si>
  <si>
    <t>Letsel zonder verzuim (EHBO) of hinder</t>
  </si>
  <si>
    <t>Letsel en verzuim</t>
  </si>
  <si>
    <t>Onomkeerbaar effect; invaliditeit</t>
  </si>
  <si>
    <t>Eén dode; acuut of op termijn</t>
  </si>
  <si>
    <t>Enkele doden; acuut of op termijn</t>
  </si>
  <si>
    <t>Meerdere doden; acuut of op termijn</t>
  </si>
  <si>
    <t>Te verwachten, bijna zeker</t>
  </si>
  <si>
    <t>&lt; 1x per jaar</t>
  </si>
  <si>
    <t>R &gt; 320</t>
  </si>
  <si>
    <t>70 &lt; R &lt; 320</t>
  </si>
  <si>
    <r>
      <t xml:space="preserve">R &lt; 320 en effect </t>
    </r>
    <r>
      <rPr>
        <sz val="10"/>
        <rFont val="Calibri"/>
        <family val="2"/>
      </rPr>
      <t>≥</t>
    </r>
    <r>
      <rPr>
        <sz val="11"/>
        <rFont val="Tahoma"/>
        <family val="2"/>
      </rPr>
      <t xml:space="preserve"> 15</t>
    </r>
  </si>
  <si>
    <t>Overweeg risicoreductie</t>
  </si>
  <si>
    <t>Doorvoeren risicoreductie</t>
  </si>
  <si>
    <t>Opmerking bij risicoscore</t>
  </si>
  <si>
    <r>
      <t xml:space="preserve">R ≤ 70 en effect </t>
    </r>
    <r>
      <rPr>
        <sz val="10"/>
        <rFont val="Calibri"/>
        <family val="2"/>
      </rPr>
      <t>≥</t>
    </r>
    <r>
      <rPr>
        <sz val="10"/>
        <rFont val="Tahoma"/>
        <family val="2"/>
      </rPr>
      <t>7</t>
    </r>
  </si>
  <si>
    <t>Aandacht; overweeg maatregelen</t>
  </si>
  <si>
    <t>Zeer beperkt risico; aanvaardbaar</t>
  </si>
  <si>
    <t>Hoog risico; maatregelen vereist</t>
  </si>
  <si>
    <t>Onwaarschijnlijk, maar mogelijk in grensgeval of op lange termijn</t>
  </si>
  <si>
    <t>Onacceptabel risico; geen uitvoer werkzaamheden</t>
  </si>
  <si>
    <t>Opmerkingen risicoscore</t>
  </si>
  <si>
    <t>Aanvullende verplichting op de risicoklassen</t>
  </si>
  <si>
    <t>Aanvullende beheers- maatregelen (o.a PBM's):</t>
  </si>
  <si>
    <t>Werkzaamheden / Taak / Activiteit:</t>
  </si>
  <si>
    <t>TRA versie</t>
  </si>
  <si>
    <t>Brand- of explosiegevaar</t>
  </si>
  <si>
    <t>Kans op ontsnappen biogas, ontstekingsbron</t>
  </si>
  <si>
    <t>Onduidelijkheid waar (bio)gas kan voorkomen</t>
  </si>
  <si>
    <t>Hanteren VIK-34; vrijgave meting door een WsBD meetbevoegde, geen vonkvormend gereedschap in de ATEX zone</t>
  </si>
  <si>
    <t>-</t>
  </si>
  <si>
    <t>Controleren geldigheid opleiding, instructie werken in ATEX zone</t>
  </si>
  <si>
    <t>Onbekendheid met ATEX van de medewerker</t>
  </si>
  <si>
    <t>Brandwonden door verbranding/explosie bij ontsteking aanwezig biogas</t>
  </si>
  <si>
    <t>Toepassen LoToTo</t>
  </si>
  <si>
    <t xml:space="preserve">Resten biogas in leiding </t>
  </si>
  <si>
    <t>Resten biogas in leiding</t>
  </si>
  <si>
    <t>Vonken bij demontage werkzaamheden</t>
  </si>
  <si>
    <t>Verstikkingsgevaar door N2 gas (spoelgas)</t>
  </si>
  <si>
    <t>Lekkage door een onjuiste montage N2 aansluiting</t>
  </si>
  <si>
    <t>Onvoldoende ventilatie</t>
  </si>
  <si>
    <t>Demontage met vonkvrij gereedschap</t>
  </si>
  <si>
    <t>Aansluiting controleren door testen met lekzoekspray</t>
  </si>
  <si>
    <t>Ruimte voldoende ventileren</t>
  </si>
  <si>
    <t>Vonkvrijgereedschap gebruiken</t>
  </si>
  <si>
    <t>Leiding biogas vrij maken</t>
  </si>
  <si>
    <t>Brand- of explosiegevaar door aanwezigheid biogas resten</t>
  </si>
  <si>
    <t>(De)montage</t>
  </si>
  <si>
    <t>Vonken bij (de)montage werkzaamheden</t>
  </si>
  <si>
    <t>Betreden ATEX zone</t>
  </si>
  <si>
    <t>Lekbronnen als Flenzen, afsluiters, e.d.</t>
  </si>
  <si>
    <t>Werken in ATEX zone</t>
  </si>
  <si>
    <t>Ontploffing door het ontsteken van biogas</t>
  </si>
  <si>
    <t>Schadelijke gassen</t>
  </si>
  <si>
    <t>Gezondheidsschade door blootstelling aan verstikkende/bedwelmende gassen</t>
  </si>
  <si>
    <t>Meten voor het betreden</t>
  </si>
  <si>
    <t>Continu meting middels persoonlijke gasmeters</t>
  </si>
  <si>
    <t>Hanteren VIK-34; medewerker is aantoonbaar opgeleid, anders onder begeleiding van een opgeleid WsBD medewerker</t>
  </si>
  <si>
    <t>Hanteren VIK-34; werkgebied is gemarkeerd met geel-zwarte afzetting en minimaal driehoekig EX-bord</t>
  </si>
  <si>
    <t>Vrijgave meting door WsBD meetbevoegde</t>
  </si>
  <si>
    <t>Systeem veilig stellen</t>
  </si>
  <si>
    <t>Sluiten toevoer biogas</t>
  </si>
  <si>
    <t>Systeem leegmaken</t>
  </si>
  <si>
    <t>Aanvoer biogas vanuit (hoofd)leiding</t>
  </si>
  <si>
    <t>Aanwezigheid biogas in te demonteren (leiding)delen, apparatuur, appendages</t>
  </si>
  <si>
    <t>Aanvoer biogas vanuit apparatuur, appendages</t>
  </si>
  <si>
    <t>Systeem inertiseren</t>
  </si>
  <si>
    <t>Systeem(delen) uitzetten en dichtzetten</t>
  </si>
  <si>
    <t>Vonken bij de werkzaamheden</t>
  </si>
  <si>
    <t>Geen vonkvormend gereedschap in de ATEX zone
Waakzaam zijn op vonkvorming</t>
  </si>
  <si>
    <t>Beheersmaatregelen om vrijkomen van biogas te voorkomen</t>
  </si>
  <si>
    <t>Leegmaken / inertiseren van het systeem</t>
  </si>
  <si>
    <t>Stikken door een te hoog gehalte N2 gas in ruimte</t>
  </si>
  <si>
    <t>Brand- of explosiegevaar door biogas</t>
  </si>
  <si>
    <t>Continu meting middels persoonlijke gasmeters
Verwijderen alle mogelijke ontstekingsbronnen</t>
  </si>
  <si>
    <t>Systeem leegmaken door los te koppelen met vonkvrijgereedschap</t>
  </si>
  <si>
    <t>(Terug) spoelen systeem met N2 naar buiten</t>
  </si>
  <si>
    <t>Brandwonden door verbranding/explosie bij ontsteking aanwezig resten biogas</t>
  </si>
  <si>
    <t>In bedrijf nemen systeem</t>
  </si>
  <si>
    <t>Brand/explosiegevaar door aanwezigheid biogas</t>
  </si>
  <si>
    <t>Flensverbindingen zijn niet lekdicht</t>
  </si>
  <si>
    <t>Gasuitstroom bij ontluchten</t>
  </si>
  <si>
    <t>Koppelingen controleren door testen met lekzoekspray</t>
  </si>
  <si>
    <t>Gecontroleerd ontluchten</t>
  </si>
  <si>
    <t>Letsel door onder spanning te komen staan</t>
  </si>
  <si>
    <t>Aanraken bedrading bij aansluiten</t>
  </si>
  <si>
    <t>Spanningsloosheid aantonen</t>
  </si>
  <si>
    <t>Specifieke TRA</t>
  </si>
  <si>
    <t>Algemene TRA</t>
  </si>
  <si>
    <t>Electrocutiegevaar</t>
  </si>
  <si>
    <t>Elektrisch veiligstellen middels LoToTo</t>
  </si>
  <si>
    <t>Elektrotechnische werkzaamheden</t>
  </si>
  <si>
    <t>Krappe ruimte</t>
  </si>
  <si>
    <t>Slechte werkhouding</t>
  </si>
  <si>
    <t>geen maatregelen mogelijk</t>
  </si>
  <si>
    <t>Niet te lang in dezelfde houding werken</t>
  </si>
  <si>
    <t>Egonomie door beperkte ruimte</t>
  </si>
  <si>
    <t>Blessure door lastige werkhouding</t>
  </si>
  <si>
    <t xml:space="preserve">Werkzaamheden in een kleine ruimte </t>
  </si>
  <si>
    <t>Sluiten toevoerafsluiter</t>
  </si>
  <si>
    <t>Afsluiter sluit niet (volledig)</t>
  </si>
  <si>
    <t>Verdrinking door continu toestroom vanuit NBT</t>
  </si>
  <si>
    <t>Afsluiter(s) defect, vuil tussen klep en zitting</t>
  </si>
  <si>
    <t>Werkzaamheden afblazen en met andere aanpak opnieuw inplannen</t>
  </si>
  <si>
    <t>Persoonsbewegingen rondom de werkplek</t>
  </si>
  <si>
    <t>Valgevaar bij open luiken</t>
  </si>
  <si>
    <t>Letsel door het vallen in de openliggende ruimte</t>
  </si>
  <si>
    <t>Geen afzetting, vaste luiken verwijderd</t>
  </si>
  <si>
    <t>Toegang naar de open liggende ruimten afzetten
Geen andere werkzaamheden inplannen / uit laten voeren</t>
  </si>
  <si>
    <t>Veiligheidswacht / mangatwacht toezien op weghouden personen</t>
  </si>
  <si>
    <t>Valgevaar bij betreden ruimte</t>
  </si>
  <si>
    <t>Geen valharnas, gladde ondergrond, ladder niet gezekerd</t>
  </si>
  <si>
    <t>Gebruik driepoot &amp; harnas, aangelijnd afdalen, ladder borgen tegen weggschuiven</t>
  </si>
  <si>
    <t>Aanstellen mangatwacht</t>
  </si>
  <si>
    <t>Verdrinkingsgevaar</t>
  </si>
  <si>
    <t>Verdrinking door toestroom van water/slib</t>
  </si>
  <si>
    <t>Aanvoer van water/slib</t>
  </si>
  <si>
    <t>Toevoerafsluiter blokken tegen open draaien (LoToTo)</t>
  </si>
  <si>
    <t>Beperkte vluchtmogelijkheden</t>
  </si>
  <si>
    <t>Aangelijnd werken (harnas &amp; driepoot), aanstellen mangatwacht</t>
  </si>
  <si>
    <t>Beknellingsgevaar</t>
  </si>
  <si>
    <t>Letsel door beknelling in de vijzel of spuipomp</t>
  </si>
  <si>
    <t>Draaien van de vijzel of spuipomp</t>
  </si>
  <si>
    <t>Vijzel en spuipomp uitschakelen</t>
  </si>
  <si>
    <t>Toepassen LoToTo op vijzel en spuipomp</t>
  </si>
  <si>
    <t>Gevaarlijke gassen en dampen</t>
  </si>
  <si>
    <t>Bedwelming door gassen en dampen, verstikking door zuurstoftekort</t>
  </si>
  <si>
    <t>Ruimte natuurlijk ventileren door openen luiken, indien uit meting blijkt geforceerd ventileren</t>
  </si>
  <si>
    <t>Biologische agentia</t>
  </si>
  <si>
    <t>Gezondheidsschade door blootstelling aan biologische agentia</t>
  </si>
  <si>
    <t>Geen ventilatie, contact met biologische agentia</t>
  </si>
  <si>
    <t>Ruimte vooraf reinigen en ventileren</t>
  </si>
  <si>
    <t>Dragen beschermende kleding / handschoenen</t>
  </si>
  <si>
    <t>Reinigen van besloten ruimte</t>
  </si>
  <si>
    <t>Contact met biologische agentia, verneveling tijdens reinigen</t>
  </si>
  <si>
    <t>Dragen van P3-filtermasker en beschermende kleding / handschoenen</t>
  </si>
  <si>
    <t>Betreden besloten ruimte door middel van ladder</t>
  </si>
  <si>
    <t>Letsel bij betreden besloten ruimten door val van ladder</t>
  </si>
  <si>
    <t>Plaatsen ladder nabij werkzaamheden, 2e vluchtweg creëren</t>
  </si>
  <si>
    <t>Geen ventilatie, geen alarmering (continu-meting)</t>
  </si>
  <si>
    <t>Ruimte leegmaken en reinigen</t>
  </si>
  <si>
    <t>Vrijkomen van gassen en dampen</t>
  </si>
  <si>
    <t>Vrijgave meting door gasmeetbevoegde, continu meting middels persoonlijke gasmeters</t>
  </si>
  <si>
    <t>Werken op hoogte</t>
  </si>
  <si>
    <t>Letsel door vallen in opslagtank</t>
  </si>
  <si>
    <t xml:space="preserve">Geen afscherming rondom mangat, grote openening, </t>
  </si>
  <si>
    <t>Betreder opslagtank: _x000D_
Valharnas aantrekken, redlijn aankoppelen aan elektrische takel (220 V, via hijsbalk)_x000D_
Backup bij stroomuitval: spanning vanaf dienstauto (klaarzetten)._x000D_
_x000D_
Overige aanwezigen op tank:_x000D_
Valharnas aan, zekeren </t>
  </si>
  <si>
    <t>Vallen van gereedschap in de opslagtank</t>
  </si>
  <si>
    <t>Letsel betreder opslagtank door vallen gereedschap in opslagtank</t>
  </si>
  <si>
    <t>Geen hoofdbescherming</t>
  </si>
  <si>
    <t>Helmplicht voor betreder(s) van opslagtank, opnemen in werkvergunning </t>
  </si>
  <si>
    <t>Werkzaamheden op hoger niveau</t>
  </si>
  <si>
    <t>Valgevaar</t>
  </si>
  <si>
    <t>Werken boven een open mangat/luik</t>
  </si>
  <si>
    <t xml:space="preserve">Pompen vervangen en leidingwerk </t>
  </si>
  <si>
    <t>Bedwelming door gassen en dampen</t>
  </si>
  <si>
    <t>Geen ventilatie, geen continu-meting, rioolstroom loopt nog</t>
  </si>
  <si>
    <t>Verdrinking door rioolstroom</t>
  </si>
  <si>
    <t>Rioolstroom loopt nog, geen blokkade in leiding</t>
  </si>
  <si>
    <t>Knellen/snijden</t>
  </si>
  <si>
    <t>Handletsel door vervangwerkzaamheden</t>
  </si>
  <si>
    <t>Scherpe delen, geen handschoenen, onoplettendheid</t>
  </si>
  <si>
    <t>Geforceerde ventilatie, dubbel blok in leiding</t>
  </si>
  <si>
    <t>dubbel blok in leiding</t>
  </si>
  <si>
    <t>Persoonlijke gasmeter</t>
  </si>
  <si>
    <t>Valharnas aan en gezekerd</t>
  </si>
  <si>
    <t>Handschoenen dragen</t>
  </si>
  <si>
    <t>Sluiten toevoerafsluiter, gebruik dubbel blok</t>
  </si>
  <si>
    <t>Handmatige werkzaamheden</t>
  </si>
  <si>
    <t>Controleronde lopen langs sluiskolk</t>
  </si>
  <si>
    <t>Verdrinking door vallen in de sluiskolk</t>
  </si>
  <si>
    <t>Geen leuningwerk, route dicht langs sluiskolk, geen reddingsvest</t>
  </si>
  <si>
    <t>Struikel- en uitglijdgevaar</t>
  </si>
  <si>
    <t>Licht letsel door struikelen/uitglijden</t>
  </si>
  <si>
    <t>Ongelijk straatwerk, gladheid, mosgroei</t>
  </si>
  <si>
    <t>Hydroliek smeren op sluisdeur, met klimmen naar positie</t>
  </si>
  <si>
    <t>Verdrinking door vallen van sluisdeur</t>
  </si>
  <si>
    <t>klimmen over leuningwerk, voortbewegen over smal object zonder leuning, geen reddingsvest</t>
  </si>
  <si>
    <t>zwaarder letsel door struikelen/uitglijden</t>
  </si>
  <si>
    <t>Lopende maaiwerkzaamheden langs de waterkant</t>
  </si>
  <si>
    <t>Rijdende maaiwerkzaamheden langs het water</t>
  </si>
  <si>
    <t>Verdrinking door beknelling in cabine in het water</t>
  </si>
  <si>
    <t>gordel om, deur zit bekneld </t>
  </si>
  <si>
    <t>Te water rijden</t>
  </si>
  <si>
    <t>Schade door te water raken van maaivoertuig</t>
  </si>
  <si>
    <t>maaiwerkzaamheden dicht langs de kant, onoplettendheid</t>
  </si>
  <si>
    <t>Werkzaamheden aan het straatwerk langs het water</t>
  </si>
  <si>
    <t>Verdrinking door vallen in het water</t>
  </si>
  <si>
    <t>Geen leuningwerk, tilwerk langs het water, geen reddingsvest</t>
  </si>
  <si>
    <t>leuningwerk (110cm) langs rand sluiskolk, met poortjes bij ladders</t>
  </si>
  <si>
    <t>periodiek onderhoud aan looproutes</t>
  </si>
  <si>
    <t>Plaatsen van klappoortje in leuningwerk ter hoogte van sluisdeur_x000D_
Looppad met leuningwerk over sluisdeur aanbrengen</t>
  </si>
  <si>
    <t>geen maaiwerkzaamheden langs waterkant, door gebruik van onderhoudsvrij straatwerk</t>
  </si>
  <si>
    <t>leuningwerk (11cm) plaatsen bij straatwerk langs het water</t>
  </si>
  <si>
    <t>Reddingsvest dragen tijdens controleronde</t>
  </si>
  <si>
    <t>Leegzuigen tank</t>
  </si>
  <si>
    <t>In dampen staan, contact met biologische agentia</t>
  </si>
  <si>
    <t>Bovenwinds van afzuiging staan</t>
  </si>
  <si>
    <t>Dragen van P3-filtermasker en beschermende kleding/handschoenen bij contact hebben met water</t>
  </si>
  <si>
    <t>Besloten ruimte verlaten d.m.v. takelen</t>
  </si>
  <si>
    <t>Beknelling</t>
  </si>
  <si>
    <t>Medewerkers boven op tank</t>
  </si>
  <si>
    <t xml:space="preserve">valgevaar </t>
  </si>
  <si>
    <t>Geen railing</t>
  </si>
  <si>
    <t>Vallen van gereedschap in de tank</t>
  </si>
  <si>
    <t>Letsel door vallen gereedschap in opslagtank</t>
  </si>
  <si>
    <t>Geen helm dragen, onoplettendheid</t>
  </si>
  <si>
    <t>Aanhaakpunt aanbrengen op tank</t>
  </si>
  <si>
    <t>werkgebied afzetten</t>
  </si>
  <si>
    <t>Goede communicatie met managtwacht</t>
  </si>
  <si>
    <t>Valharnas aan boven op tank</t>
  </si>
  <si>
    <t>Helm dragen binnen afzetting</t>
  </si>
  <si>
    <t>Valgevaar in mangat (vrij groot)</t>
  </si>
  <si>
    <t>Beknelling bij mangat</t>
  </si>
  <si>
    <t>Takel niet recht boven mangat</t>
  </si>
  <si>
    <t>Controleren vijzel doormiddel van potkrik en micrometer.</t>
  </si>
  <si>
    <t>Handletsel door werkzaamheden</t>
  </si>
  <si>
    <t>Letsel door beknelling in de vijzel</t>
  </si>
  <si>
    <t>Draaien van de vijzel</t>
  </si>
  <si>
    <t>Vijzel uitschakelen</t>
  </si>
  <si>
    <t>Ruimte vooraf ventileren doormiddel van het demonteren van de luiken en reinigen ruimte</t>
  </si>
  <si>
    <t>Toepassen LoToTo op vijzel</t>
  </si>
  <si>
    <t>Dragen van beschermende handschoenen</t>
  </si>
  <si>
    <t>Scherpe delen afschermen</t>
  </si>
  <si>
    <t>Werkzaamheden in de omgeving van biologische agentia</t>
  </si>
  <si>
    <t>Dragen van P3-filtermasker en beschermende kleding/handschoenen</t>
  </si>
  <si>
    <t>Struikelgevaar</t>
  </si>
  <si>
    <t>Verstuikte enkel door oneffenheden</t>
  </si>
  <si>
    <t>Kabels en kabelgoten, losse materialen, ongelijke vloerdelen, ondiepe putjes</t>
  </si>
  <si>
    <t>Orde en netheid op de werkplek</t>
  </si>
  <si>
    <t>Gaten afdekken, vloeroppervlak vereffenen, oplettendheid</t>
  </si>
  <si>
    <t>Betreden dak via ladder (tot maximaal 10 m1)</t>
  </si>
  <si>
    <t>Vallen van ladder</t>
  </si>
  <si>
    <t>Lichamelijk letsel door vallen </t>
  </si>
  <si>
    <t>Klimmen via ladder naar dak</t>
  </si>
  <si>
    <t>Ondeugdelijke ladder, onjuist gebruik</t>
  </si>
  <si>
    <t>Omvallen (met) ladder</t>
  </si>
  <si>
    <t>Lichamelijk letsel door vallen</t>
  </si>
  <si>
    <t>Onstabiele opstelling ladder, te ver reiken, ongelijke ondergrond, verkeerde opstelling ladder, wegschuiven</t>
  </si>
  <si>
    <t>Weersinvloeden: harde wind</t>
  </si>
  <si>
    <t>Overstappen van ladder naar dak</t>
  </si>
  <si>
    <t>Invaliditeit door vallen van hoogte</t>
  </si>
  <si>
    <t>Wegschuiven van de ladder</t>
  </si>
  <si>
    <t>Onvoldoende houvast</t>
  </si>
  <si>
    <t>Onveilige overstapplaats</t>
  </si>
  <si>
    <t>Op het dak begeven, geen leuningwerk</t>
  </si>
  <si>
    <t>Werkzaamheden langs de dakrand (daktrim)</t>
  </si>
  <si>
    <t>Vallen van gereedschap en hulpmiddelen vanaf grote hoogte</t>
  </si>
  <si>
    <t>Ernstig hoofdletsel door vallende materialen</t>
  </si>
  <si>
    <t>Personen in gebied onder de dakranden, vallende materialen</t>
  </si>
  <si>
    <t>Bekijken andere mogelijkheden, bij voorkeur ladder niet gebruiken als betredingsmiddel bij &gt;7,5m </t>
  </si>
  <si>
    <t>Gebruik maken van een gekeurde ladder, voldoende onderrichte gebruiker</t>
  </si>
  <si>
    <t>Ladder op juiste manier opstellen op gelijke stabiele ondergrond, niet verder reiken dan een arm lengte</t>
  </si>
  <si>
    <t>Boven windkracht 6 is het niet toegestaan ladder te gebruiken</t>
  </si>
  <si>
    <t>Gebruik maken van een ladder opstelbeugel of anderzijds aan de bovenzijde borgen tegen wegschuiven</t>
  </si>
  <si>
    <t>Ladder minimaal 1m bovendak rand uit laten steken</t>
  </si>
  <si>
    <t>Houd de overstapplaats vrij van materiaal en rommel</t>
  </si>
  <si>
    <t>Aanhaken met valharnas aan vaste aanhaakpunten op het dak, gebruiken tijdelijk leuningwerk</t>
  </si>
  <si>
    <t>Personen weren uit werkgebied, niet in valbereik onder de dakranden komen, gereedschap en materiaal stabiel wegleggen</t>
  </si>
  <si>
    <t>Goede instructies geven voor het opstellen, gebruiken en betreden ladder (leidraad VIK-14)</t>
  </si>
  <si>
    <t>Ladder voor gebruik controleren op gebreken, op juiste manier gebruiken</t>
  </si>
  <si>
    <t>Ladder controleren op stabiliteit</t>
  </si>
  <si>
    <t>Aanbrengen tijdelijk dakanker (aanhaakpunt) indien vast aanhaakpunt of tijdelijk leuningwerk niet mogelijk is</t>
  </si>
  <si>
    <t>Afzetten omgeving rond werkzaamheden </t>
  </si>
  <si>
    <t>Verwijderen en afvoeren oude dakbedekking</t>
  </si>
  <si>
    <t>Omlaag vallende delen welke in container gestort worden</t>
  </si>
  <si>
    <t>Lichamelijk letsel door vallende delen</t>
  </si>
  <si>
    <t>Rondvliegende delen tijdens de vlucht naar beneden (windvang), personen in werkgebied</t>
  </si>
  <si>
    <t>Aanbrengen van een deugdelijke stortgoot of materiaal afvoeren via kraan van dak</t>
  </si>
  <si>
    <t>Afzetten werkgebied</t>
  </si>
  <si>
    <t>Aanbrengen dakbedekking</t>
  </si>
  <si>
    <t>Branden van dakleer</t>
  </si>
  <si>
    <t>Brandwonden door dakbrand</t>
  </si>
  <si>
    <t>Vlam vatten van dak en/of isolatiemateriaal</t>
  </si>
  <si>
    <t>Brandwonden door brander</t>
  </si>
  <si>
    <t>Contact met vlam of hete delen brander</t>
  </si>
  <si>
    <t>Defecten door slechte staat / onjuiste samenstelling brander</t>
  </si>
  <si>
    <t>Beschermende kleding dragen, handschoenen dragen</t>
  </si>
  <si>
    <t>Gebruiken een juiste samenstel brander, slang, reduceer en gasfles</t>
  </si>
  <si>
    <t>Brandblusser paraat zetten</t>
  </si>
  <si>
    <t>Voor gebruik controleren op gebreken</t>
  </si>
  <si>
    <t>Werken op een (rol) steiger</t>
  </si>
  <si>
    <t>Vallen van steiger</t>
  </si>
  <si>
    <t xml:space="preserve">Lichamelijk letsel door vallen </t>
  </si>
  <si>
    <t>Ondeugdelijke opbouw van de steiger, geen knie- of armregel, defecten in steigermateriaal</t>
  </si>
  <si>
    <t>Uit de steiger klimmen, op knie of handregel gaan staan, te ver overhellen</t>
  </si>
  <si>
    <t>Omvallen hoogwerker</t>
  </si>
  <si>
    <t>Veiligheids borgingen/systemen hoogwerker werken niet goed</t>
  </si>
  <si>
    <t>Hoogwerker verkeerd afstempelen, ongelijke/zachte ondergrond</t>
  </si>
  <si>
    <t>Ondeugdelijk gebruik hoogwerker, onvoldoende instructie van de gebruiker</t>
  </si>
  <si>
    <t>Invaliditeit derden door omvallen van hoogwerker</t>
  </si>
  <si>
    <t>Derden in rijgebied</t>
  </si>
  <si>
    <t>Vallen uit hoogwerker</t>
  </si>
  <si>
    <t>Uit de bak vallen door onverwachte "zwieper" van de hoogwerker</t>
  </si>
  <si>
    <t>Uit de bak klimmen, op knie of handregel gaan staan</t>
  </si>
  <si>
    <t>Rijden met hoogwerker</t>
  </si>
  <si>
    <t>Letsel aan derden door aanrijding met hoogwerker</t>
  </si>
  <si>
    <t>Derden in werkgebied, geen overzicht gebruiker</t>
  </si>
  <si>
    <t>Gebruik maken van een gekeurde steiger, steiger opbouwen volgens handleiding</t>
  </si>
  <si>
    <t>Op de vloer van de steiger blijven staan, steiger op de juiste manier gebruiken, niet verder dan een armlengte overhellen</t>
  </si>
  <si>
    <t>Gebruik maken van een gekeurde hoogwerker</t>
  </si>
  <si>
    <t>Hoogwerker op de juiste manier afstempelen, indien nodig rijplaten gebruiken</t>
  </si>
  <si>
    <t>Gebruiker dient voldoende instructie/onderricht te hebben gehad om met de hoogwerker te mogen werken</t>
  </si>
  <si>
    <t>Derden weren uit werkgebied</t>
  </si>
  <si>
    <t>Hoogwerker vakkundig gebruiken volgens instructieboek</t>
  </si>
  <si>
    <t>Op de vloer van de werkbak blijven staan</t>
  </si>
  <si>
    <t>Derden weren uit werkgebied_x000D_
Niet rijden met de werkbak op hoogte</t>
  </si>
  <si>
    <t>Controle van logboek hoogwerker_x000D_
Hoogwerker veiligheden en borgingen vooraf controleren</t>
  </si>
  <si>
    <t>Afstempeling voor gebruikname controleren</t>
  </si>
  <si>
    <t>Werkgebied hoogwerker afzetten</t>
  </si>
  <si>
    <t>Harnas en vallijn gebruiken</t>
  </si>
  <si>
    <t>Steiger voor gebruik controleren op gebreken, stabilieit controleren</t>
  </si>
  <si>
    <t>Werkzaamheden boven water</t>
  </si>
  <si>
    <t>Verdrinking</t>
  </si>
  <si>
    <t>Verdrinken door val in water</t>
  </si>
  <si>
    <t>Vallen van ladder of steiger, gladde ondergrond, onstabiel staan, struikelen</t>
  </si>
  <si>
    <t>Minimaal 2m afstand van water houden, leuningwerk gebruiken, werken volgens VIK-03</t>
  </si>
  <si>
    <t>Dragen reddingsvest indien werk direct aan het open water en dieper dan heuphoogte</t>
  </si>
  <si>
    <t>Spuiten van kurk</t>
  </si>
  <si>
    <t>Inademen fijne spuitnevel</t>
  </si>
  <si>
    <t>Nevel en dampen via mond en neus in lichaam. Long problemen, hoofdpijn. Langdurig ziekte verzuim</t>
  </si>
  <si>
    <t>Inademen van fijne spuitnevel van verf en kurkdeeltjes</t>
  </si>
  <si>
    <t>Dragen van voorgeschreven beschermende kleding en mondkap</t>
  </si>
  <si>
    <t>Juiste druk compressor gebruiken en spuitkop</t>
  </si>
  <si>
    <t>Controle op de juiste beschermingsmiddelen volgens instructies leverancier</t>
  </si>
  <si>
    <t>Vooraf de druk en spuitkop controleren zodat er minimale nevelvorming ontstaat</t>
  </si>
  <si>
    <t xml:space="preserve">Invaliditeit door vallen uit hoogwerker </t>
  </si>
  <si>
    <t>Werken met hoogwerker</t>
  </si>
  <si>
    <t>Invaliditeit door omvallen van hoogwerker</t>
  </si>
  <si>
    <t>Omvallen rolsteiger</t>
  </si>
  <si>
    <t>Letsel door omvallen van steiger</t>
  </si>
  <si>
    <t>Rolsteiger opbouwen, niet volgen gebruikerinstructies</t>
  </si>
  <si>
    <t>Onstabiele opstelling, ongelijke ondergrond,verkeerde opstelling, wegrollen</t>
  </si>
  <si>
    <t>Steiger opstellen volgens handleiding, rijplaten gebruiken bij ongelijke ondergrond</t>
  </si>
  <si>
    <t>Steiger voor gebruik controleren op gebreken, controle van geldigheid keuringsticker</t>
  </si>
  <si>
    <t>Steiger voor gebruik controleren op gebreken, stabilieit controleren, controleren of de wielen zijn geblokkeerd</t>
  </si>
  <si>
    <t>Snoeien randen beplanting</t>
  </si>
  <si>
    <t>Zeer ernstig letsel door het ontsteken van biogas</t>
  </si>
  <si>
    <t>Vonkvormende machines</t>
  </si>
  <si>
    <t>Geen vonkvormende machines gebruiken; alleen handgereedschap</t>
  </si>
  <si>
    <t>Continu meting middels persoonlijke gasmeters.</t>
  </si>
  <si>
    <t>Vonkvormende machines in ATEX zone</t>
  </si>
  <si>
    <t>Contacteren veiligheidskundige voor mogelijkheden specifiek protocol</t>
  </si>
  <si>
    <t>Werken volgens specifiek protocol</t>
  </si>
  <si>
    <t>Dodelijk ongeval door het ontsteken van biogas</t>
  </si>
  <si>
    <t>Onkruid bestrijden</t>
  </si>
  <si>
    <t>Bestrijdingsmiddelen</t>
  </si>
  <si>
    <t>Letsel door contact met bestrijdingsmiddelen</t>
  </si>
  <si>
    <t>Gebruik bestrijdingsmiddelen, onvoldoende bescherming groenmedewerker</t>
  </si>
  <si>
    <t>Ondeugdelijk gebruik bestrijdingsmiddelen, onvoldoende kennis van de groenmedewerker</t>
  </si>
  <si>
    <t>Gebruik ongevaarlijke bestrijdingsmiddelen</t>
  </si>
  <si>
    <t>Bestrijdingsmiddelen gebruiken volgens instructie, groenmedewerker heeft voldoende kennis</t>
  </si>
  <si>
    <t>Toepassen voorgeschreven PBM's in productinformatieblad</t>
  </si>
  <si>
    <t>Zagen takken met kettingzaag</t>
  </si>
  <si>
    <t>Ernstig letsel door draaiende kettingzaag</t>
  </si>
  <si>
    <t>Onverwachte gebeurtenis bij zagen, ondeugdelijk gebruik kettingzaag, onvoldoende instructie gebruiker</t>
  </si>
  <si>
    <t>Defecten aan kettingzaag</t>
  </si>
  <si>
    <t>Erstig hoofdletsel derden</t>
  </si>
  <si>
    <t>Derden in werkgebied, takken kunnen op hoofd vallen</t>
  </si>
  <si>
    <t>Zagen met kettingzaag</t>
  </si>
  <si>
    <t>Opgeleide gebruiker</t>
  </si>
  <si>
    <t>Kettingzaag vooraf controleren op gebreken (VIK-10)</t>
  </si>
  <si>
    <t>Gebruiken voorgeschreven PBM's VIK-10</t>
  </si>
  <si>
    <t>Afzetten omgeving rond snoeiwerkzaamheden </t>
  </si>
  <si>
    <t>Uit werkbak stappen op dak vanuit hoogwerker</t>
  </si>
  <si>
    <t>Vallen van hoogte</t>
  </si>
  <si>
    <t>Overstappen van werkbak naar dak, geen leuningwerk, onstabiele houding</t>
  </si>
  <si>
    <t>Uitstappen op middendak vanuit de vlucht van de hoogwerker volgens richtlijn E2 NL0416</t>
  </si>
  <si>
    <t>Aangelijnd blijven met harnas en vallijn</t>
  </si>
  <si>
    <t>Hangtrauma</t>
  </si>
  <si>
    <t>Ernstig letsel door hangtrauma bij het vallen in harnas</t>
  </si>
  <si>
    <t>Vallen, te lang in harnas (&gt;15 min) hangen</t>
  </si>
  <si>
    <t>Niet alleen werken, afspraken maken over de redding, bij langer dan 15 min hulpdiensten redding laten uitvoeren</t>
  </si>
  <si>
    <t>Afspreken wie bij &gt;15 min de hulpdiensten (brandweer) belt</t>
  </si>
  <si>
    <t>Werken met valharnas</t>
  </si>
  <si>
    <t>Reinigen met hogedrukunit (tot maximaal 250 bar)</t>
  </si>
  <si>
    <t>Hoge druk waterstraal (150 bar)</t>
  </si>
  <si>
    <t>Lichamelijk letsel door contact met de hoge druk waterstraal</t>
  </si>
  <si>
    <t>Ondeugdelijk hogedruk reiniger</t>
  </si>
  <si>
    <t>Ondeugdelijk gebruik hogedruk reiniger, onvoldoende instructie van de gebruiker</t>
  </si>
  <si>
    <t>Personen voor waterstraal</t>
  </si>
  <si>
    <t>Oog- / gezichtsletsel door terugkomend water en vuil</t>
  </si>
  <si>
    <t>Geraakt worden door terugspattend/spuitend water met vuil</t>
  </si>
  <si>
    <t>Fysieke belasting bij hogedrukreinigen</t>
  </si>
  <si>
    <t>Lichamelijk letsel door overbelasting (op de lange termijn)</t>
  </si>
  <si>
    <t>Trillingen van de lans en terugslagkracht, te lang aan één stuk doorwerken, inknijpen bedieningshendel</t>
  </si>
  <si>
    <t>Geluid van hogedrukreiniger</t>
  </si>
  <si>
    <t>Gehoorschade door blootstelling aan geluid</t>
  </si>
  <si>
    <t>Blootgesteld worden aan geluid &gt; 80dBA</t>
  </si>
  <si>
    <t>Elektriciteit</t>
  </si>
  <si>
    <t>Elektrocutie door (indirect) contact met spanningvoerende delen</t>
  </si>
  <si>
    <t>Spuiten op elektrische delen (bv stopcontact, elektromotor)</t>
  </si>
  <si>
    <t>In water staan dat in contact kan komen met spanningvoerende delen</t>
  </si>
  <si>
    <t>Gebruik maken van een CE gemarkeerde en goed onderhouden hogedrukreiniger</t>
  </si>
  <si>
    <t>Voldoende onderrichte gebruiker, bedieningshendel niet blokkeren</t>
  </si>
  <si>
    <t>Personen buiten het spuitbereik van de hogedrukreiniger houden, gebruik een spuitlans van minimaal 75cm</t>
  </si>
  <si>
    <t>Spuit van het lichaam af</t>
  </si>
  <si>
    <t>Spuitwerkzaamheden regelmatig onderbreken, taakroulatie bij langdurige werkzaamheden</t>
  </si>
  <si>
    <t>Gehoorbescherming dragen</t>
  </si>
  <si>
    <t>Afdekken spanningvoerende delen, in bepaalde gevallen stroom afschakelen</t>
  </si>
  <si>
    <t>Vooraf situatie bekijken: waar stroomt het water, waar zijn de spanningvoerende delen: deze twee gescheiden houden</t>
  </si>
  <si>
    <t>Hogedruk reiniger voor gebruik controleren op gebreken</t>
  </si>
  <si>
    <t>Hogedrukreiniger vakkundig gebruiken volgens gebruiksinstructie</t>
  </si>
  <si>
    <t>Werkgebied hogedrukreiniging afzetten</t>
  </si>
  <si>
    <t>Draag een spuitpak (water dicht pak), gelaatscherm, laarzen, handschoenen</t>
  </si>
  <si>
    <t>Niet direct op de afgedekte delen spuiten</t>
  </si>
  <si>
    <t>Werkgebied afzetten, zorg dragen dat er geen direct contact kan plaatsvinden (bv kabels ophangen)</t>
  </si>
  <si>
    <t>Verlijmen moffen</t>
  </si>
  <si>
    <t>Longschade door inademen lijmdampen</t>
  </si>
  <si>
    <t>Inademen lijmdampen, onvoldoende ventilatie</t>
  </si>
  <si>
    <t>Onbekendheid met het materiaal</t>
  </si>
  <si>
    <t>Zagen afvoerleiding</t>
  </si>
  <si>
    <t>Handletsel bij het zagen van het oude leidingdeel of reparatiestuk</t>
  </si>
  <si>
    <t>Zagen, onhandige houding</t>
  </si>
  <si>
    <t>Zagen met handzaag</t>
  </si>
  <si>
    <t>Werken met lijm met oplosmiddelen</t>
  </si>
  <si>
    <t>Verlijmen is in buitenlucht, evt gebruiken schuifmoffen</t>
  </si>
  <si>
    <t>Voor gebruik instructies lezen</t>
  </si>
  <si>
    <t>Stabiele houding aannemen</t>
  </si>
  <si>
    <t>Gebruik handschoenen</t>
  </si>
  <si>
    <t>Werken op terrein in combi met voertuigen</t>
  </si>
  <si>
    <t>Aanrijdgevaar, gevaar voor derden</t>
  </si>
  <si>
    <t>Letsel door aanrijding met een voertuig</t>
  </si>
  <si>
    <t>Onoplettendheid bestuurder of medewerker</t>
  </si>
  <si>
    <t>Teveel personen in het werkgebied</t>
  </si>
  <si>
    <t>Materiaal klaar zetten</t>
  </si>
  <si>
    <t>Lichamelijk letsel of beschadiging van materiaal bij uitladen en klaar zetten</t>
  </si>
  <si>
    <t>Onoplettendheid medewerker</t>
  </si>
  <si>
    <t>Werkgebied vrijhouden van voertuigen._x000D_
Communicatie wzh naar derden op het terrein.</t>
  </si>
  <si>
    <t>Niet meer personen in werkgebied dan nodig</t>
  </si>
  <si>
    <t>Verantwoord aanvoeren gereedschap en materialen.</t>
  </si>
  <si>
    <t>Werkgebied afzetten met pylonnen en afzetlint._x000D_
Dragen reflecterende kleding</t>
  </si>
  <si>
    <t>Toezien veiligheidswacht op weren derden </t>
  </si>
  <si>
    <t>Gebruik PBM's (schoeisel, handschoenen, kleding)</t>
  </si>
  <si>
    <t>(De)montage leidingwerk</t>
  </si>
  <si>
    <t xml:space="preserve">Lichamelijk letsel of beschadiging van materiaal bij (de)montage </t>
  </si>
  <si>
    <t>Ongecontroleerd werken, groot leidingdeel</t>
  </si>
  <si>
    <t>Verantwoord begeleiden leidingdelen.</t>
  </si>
  <si>
    <t>Fijnstof</t>
  </si>
  <si>
    <t>Beschadiging ademhalingsorganen door inademen fijnstof</t>
  </si>
  <si>
    <t>Vrijkomen van fijnstof</t>
  </si>
  <si>
    <t>Dragen van P3-filtermasker</t>
  </si>
  <si>
    <t>Wegspringende delen</t>
  </si>
  <si>
    <t>Oogletsel / handletsel door wegspringende delen</t>
  </si>
  <si>
    <t>Vrijkomen van puin(deeltjes)</t>
  </si>
  <si>
    <t>Falen ademluchttoestel</t>
  </si>
  <si>
    <t>Dragen van een vluchtset</t>
  </si>
  <si>
    <t>Indien uit meting blijkt dat de concentratie gassen te hoog is: werken met onafhankelijke ademlucht</t>
  </si>
  <si>
    <t>Controle apparatuur en appendages voor aanvang gebruik onafhankelijke ademlucht</t>
  </si>
  <si>
    <t>Plaatsing airblower</t>
  </si>
  <si>
    <t>Fysieke belasting bij tillen airblower</t>
  </si>
  <si>
    <t>Lichamelijk letsel door vertillen</t>
  </si>
  <si>
    <t>Object te zwaar, verkeerde houding</t>
  </si>
  <si>
    <t>Met meer personen tillen</t>
  </si>
  <si>
    <t>Juiste tilhouding aannemen</t>
  </si>
  <si>
    <t>Gassen en dampen</t>
  </si>
  <si>
    <t>Bedwelming, vergiftiging door blootstelling aan gassen en dampen</t>
  </si>
  <si>
    <t>Procesystemen gesloten houden, bij openen installatie overleg met bediening</t>
  </si>
  <si>
    <t>Dragen persoonlijke gasdetectie</t>
  </si>
  <si>
    <t>Wzh waar gassen en dampen aanwezig kunnen zijn</t>
  </si>
  <si>
    <t>Plaatsing filter</t>
  </si>
  <si>
    <t>Hijsen filter</t>
  </si>
  <si>
    <t>Zwaar lichamelijk letsel door (om)vallen van de last</t>
  </si>
  <si>
    <t>Onder het filter komen</t>
  </si>
  <si>
    <t>Zwaar lichamelijk letsen door beknellen</t>
  </si>
  <si>
    <t>Tussen filter en ander object komen</t>
  </si>
  <si>
    <t>Niet onder of in valbereik van de last komen</t>
  </si>
  <si>
    <t>Bij begeleiden last een positie innemen waarbij men zich niet tussen last en ander object bevindt, evt touw gebruiken voor het begeleiden</t>
  </si>
  <si>
    <t>Alert zijn naar elkaar toe dat men niet in het "gevaargebied" komt</t>
  </si>
  <si>
    <t>Slopen betonwand / boren in beton</t>
  </si>
  <si>
    <t>Lawaai</t>
  </si>
  <si>
    <t>Fysieke belasting (trillingen)</t>
  </si>
  <si>
    <t>Trillingen van apparatuur, te lang aan één stuk doorwerken, vermoeidheid</t>
  </si>
  <si>
    <t>Verwijderen betondelen</t>
  </si>
  <si>
    <t>Invaliditeit door vallen van de betondelen</t>
  </si>
  <si>
    <t>Onder grote betondelen komen</t>
  </si>
  <si>
    <t>Dragen van gehoorbescherming</t>
  </si>
  <si>
    <t>Sloopwerkzaamheden regelmatig onderbreken, taakroulatie bij langdurige werkzaamheden</t>
  </si>
  <si>
    <t>Dragen veiligheidsbril, handschoenen</t>
  </si>
  <si>
    <t>Niet onder of in valbereik van de betondelen komen</t>
  </si>
  <si>
    <t>Contole geschiktheid PBM's</t>
  </si>
  <si>
    <t>Afspraken maken over tijdsduur en taakroulatie</t>
  </si>
  <si>
    <t>Dragen helm bij sloopwerkzaamheden</t>
  </si>
  <si>
    <t>Werken met hijsmaterieel en hijslasten</t>
  </si>
  <si>
    <t>Hijsen</t>
  </si>
  <si>
    <t>Zwaar lichamelijk letsel door vallende lasten</t>
  </si>
  <si>
    <t>Ondeugdelijk hijsmaterieel en materiaal, onjuist gebruik kraan, instabiele ondergrond, personen onder de last, verkeerd aanslaan last</t>
  </si>
  <si>
    <t>Gebruik gekeurd hijsmaterieel/materiaal,bediening door ervaren machinist en rigger, kraan stabiel opstellen, geen personen onder hijslast</t>
  </si>
  <si>
    <t>Controle hijsmaterieel/materiaal, werkgebied afzetten</t>
  </si>
  <si>
    <t>Graafwerkzaamheden</t>
  </si>
  <si>
    <t>Beschadigen kabels</t>
  </si>
  <si>
    <t>Eletrocutie, brandwonden door het beschadigen van kabels en leidingen</t>
  </si>
  <si>
    <t>Niet weten waar de kabels liggen, gedateerde onjuiste tekeningen, onzorgvuldig te werk gaan, geen juiste methode voor het graven hanteren</t>
  </si>
  <si>
    <t>Uitvoeren KLIC melding, bij beheer (mogelijke) ligging nagaan/ verifiëren, geven graafinstructies</t>
  </si>
  <si>
    <t>Proefsleuven graven_x000D_
Zorgvuldig graven (voorsteken, etc.)</t>
  </si>
  <si>
    <t>Taluds/vrijgravingen rondom putten</t>
  </si>
  <si>
    <t>Bedolven worden onder grond door instorten sleuf/talud</t>
  </si>
  <si>
    <t>Diepe sleuven, onjuiste taluds, onjuiste plaatsing graafmaterieel</t>
  </si>
  <si>
    <t>Volgen CROW 132, VIK-26</t>
  </si>
  <si>
    <t>Contact met biologische agentia</t>
  </si>
  <si>
    <t>Objecten zo ver als mogelijk leeg en schoon maken, toepassen hygiëne protocol</t>
  </si>
  <si>
    <t>Dragen beschermende kleding/handschoenen, P3 masker bij kans op verneveling</t>
  </si>
  <si>
    <t>Opstellen kraan</t>
  </si>
  <si>
    <t>Dodelijke slachtoffer/ zware schade door omvallende kraan</t>
  </si>
  <si>
    <t>Zachte ondergrond, verkeerde opstelvolgorde, personen rondom kraan, verkeerd afstempelen</t>
  </si>
  <si>
    <t>Juiste manier afstempelen, gebruik stempelplaten, vakbekwame en gecertificeerde machinist</t>
  </si>
  <si>
    <t>Personen weg uit hijsgebied en afzetting rondom hijsgebied</t>
  </si>
  <si>
    <t>Dodelijke slachtoffer/ zware schade door vallend voorwerp</t>
  </si>
  <si>
    <t>Bezwijken kraan(onderdelen), verkeerde hijsconstructie, onder last staan, weersomstandigheden, verkeerde hijsacties</t>
  </si>
  <si>
    <t>Gekeurde kraan en materialen, vakbekwame en gecertificeerde machinist, niet hijsen vanaf windkracht 6</t>
  </si>
  <si>
    <t>Geen personen in hijsgebied, goede afspraken tussen machinist en rigger</t>
  </si>
  <si>
    <t>Plet- en beknellingsgevaar</t>
  </si>
  <si>
    <t>Zwaar letsel door beknelling onder stappenrooster</t>
  </si>
  <si>
    <t>Onder/tussen last staan, geen communicatie, falen materiaal, weersomstandigheden</t>
  </si>
  <si>
    <t>Taakroulatie indien mogelijk</t>
  </si>
  <si>
    <t>Scheppen</t>
  </si>
  <si>
    <t>Verkeerde houding</t>
  </si>
  <si>
    <t>Lichamelijk letsel door verkeerde houding</t>
  </si>
  <si>
    <t>Fysieke belasting bij scheppen</t>
  </si>
  <si>
    <t>Mangatwacht</t>
  </si>
  <si>
    <t>Zorgdragen dat hulpverleners direct naar het slachtoffer worden geleid
Bij reanimatie: vermeld dat het slachtoffer water heeft binnen gekregen</t>
  </si>
  <si>
    <r>
      <t xml:space="preserve">Redding door mangatwacht in gang zetten/coördineren; </t>
    </r>
    <r>
      <rPr>
        <b/>
        <sz val="8"/>
        <rFont val="Tahoma"/>
        <family val="2"/>
      </rPr>
      <t>de BR niet betreden!</t>
    </r>
    <r>
      <rPr>
        <sz val="8"/>
        <rFont val="Tahoma"/>
        <family val="2"/>
      </rPr>
      <t xml:space="preserve">
Zorg dat het slachtoffer niet meegesleurd wordt door het water, bel 112, trek/takel slachtoffer van buiten de BR naar de uitgang en vervolgens naar boven, stabiliseer slachtoffer buiten de BR en start hulpverlening</t>
    </r>
  </si>
  <si>
    <t>Beperkte vlucht- en reddingsmogelijkheden</t>
  </si>
  <si>
    <t>Letsel door een niet tijdige redding</t>
  </si>
  <si>
    <t>Medewerker verdrinkt</t>
  </si>
  <si>
    <t>Zorgdragen dat hulpverleners direct naar het slachtoffer worden geleid
Bij reanimatie: vermeld dat het slachtoffer door zuurstofgebrek of giftige gassen (zo specifiek mogelijk) bedweld is geraakt</t>
  </si>
  <si>
    <r>
      <t xml:space="preserve">Redding door mangatwacht in gang zetten/coördineren; </t>
    </r>
    <r>
      <rPr>
        <b/>
        <sz val="8"/>
        <rFont val="Tahoma"/>
        <family val="2"/>
      </rPr>
      <t>De BR niet betreden!</t>
    </r>
    <r>
      <rPr>
        <sz val="8"/>
        <rFont val="Tahoma"/>
        <family val="2"/>
      </rPr>
      <t xml:space="preserve">
Bel 112, trek/takel slachtoffer van buiten de BR naar de uitgang en vervolgens naar boven, stabiliseer slachtoffer buiten de BR en start hulpverlening</t>
    </r>
  </si>
  <si>
    <t>Medewerker raakt bedwelmd (vergiftiging, verstikking)</t>
  </si>
  <si>
    <t xml:space="preserve">Zorgdragen dat hulpverleners direct naar het slachtoffer worden geleid
Bij reanimatie: vermeld dat het slachtoffer zich nog in de BR bevindt; dus naast ambulance ook brandweer nodig </t>
  </si>
  <si>
    <r>
      <t xml:space="preserve">Redding door mangatwacht in gang zetten/coördineren; </t>
    </r>
    <r>
      <rPr>
        <b/>
        <sz val="8"/>
        <rFont val="Tahoma"/>
        <family val="2"/>
      </rPr>
      <t>Mangatwacht blijft buiten BR!</t>
    </r>
    <r>
      <rPr>
        <sz val="8"/>
        <rFont val="Tahoma"/>
        <family val="2"/>
      </rPr>
      <t xml:space="preserve">
Ademhaling stabiel: BEL 112, til slachtoffer richting uitgang, pik slachtoffer aan en hijs uit BR, stabiliseer slachtoffer buiten BR, blijf bij slachtoffer.
Geen ademhaling: Bel 112, til slachtoffer naar een veiligere drogere positie, start reanimatie en hulpverlening, blijf bij slachtoffer</t>
    </r>
  </si>
  <si>
    <t>Medewerker wordt onwel in besloten ruimte</t>
  </si>
  <si>
    <t>Noodprocedure</t>
  </si>
  <si>
    <t>Mogelijke aanwezigheid Chroom-6</t>
  </si>
  <si>
    <t>Blootstelling aan Chroom-6</t>
  </si>
  <si>
    <t>Ernstige gezondheidsschade door inademen van Chroom-6 deeltjes</t>
  </si>
  <si>
    <t>Vrijkomen van Chroom-6 stof deeltjes door slijpen, schuren, etc.</t>
  </si>
  <si>
    <t>Stel vast of er sprake kan zijn van Chroom-6 dmv een meting: raadpleeg een veiligheidskundige</t>
  </si>
  <si>
    <t>Bij aangetoonde aanwezigheid van Chroom-6 gebruik maken van adembescherming: type afgestemd op de werkzaamheden</t>
  </si>
  <si>
    <t>Mogelijke aanwezigheid asbest</t>
  </si>
  <si>
    <t>Blootstelling aan asbest</t>
  </si>
  <si>
    <t>Ernstige gezondheidsschade door inademen van asbest deeltjes</t>
  </si>
  <si>
    <t>Vrijkomen van asbest stof deeltjes door slijpen, schuren, etc.</t>
  </si>
  <si>
    <t>Stel vast of er sprake kan zijn van asbest dmv een asbestonderzoek: raadpleeg een veiligheidskundige</t>
  </si>
  <si>
    <t>Bij aangetoonde aanwezigheid van asbest een maatwerk pakket aan beheersmaatregelen opstellen afgestemd op de werkzaamheden.</t>
  </si>
  <si>
    <t>Ongewenst inschakelen gasmengcompressor</t>
  </si>
  <si>
    <t>Lichamelijk letsel door gasaanvoer bij plotseling in bedrijf gaan van de gasmengcompressor</t>
  </si>
  <si>
    <t>Aanvoer biogas, inschakkelen gasmengcompressor</t>
  </si>
  <si>
    <t>Gasmengcompressor veiligstellen en toevoer afsluiter sluiten.</t>
  </si>
  <si>
    <t>Ondeugdelijk hijsmaterieel en materiaal, personen onder de last</t>
  </si>
  <si>
    <t>Gebruik gekeurd hijsmaterieel/materiaal, geen personen onder hijslast</t>
  </si>
  <si>
    <t>Controle hijsmaterieel/materiaal, werkgebied afzetten, veiligheidshelm dragen</t>
  </si>
  <si>
    <t>Doorslijpen vastgeroeste bouten/moeren</t>
  </si>
  <si>
    <t>Slijpen met een slijpmachine</t>
  </si>
  <si>
    <t>Oogletsel door slijpdeeltjes in oog</t>
  </si>
  <si>
    <t>Vonken, metalen (slijp)deeltjes, geen oogbescherming</t>
  </si>
  <si>
    <t>Bij slijpen rekening houden met de richting van het slijpsel (vonkenregen)</t>
  </si>
  <si>
    <t>Dragen van een veiligheidsbril/gelaatscherm</t>
  </si>
  <si>
    <t>Brandwonden door de vonken en/of warme metaaldeeltjes</t>
  </si>
  <si>
    <t>Vonken, metalen (slijp)deeltjes, geen lichaamsbescherming, onjuiste kleding</t>
  </si>
  <si>
    <t>Dragen van beschermende kleding (brandvertragend) met lange mouwen, handschoenen dragen</t>
  </si>
  <si>
    <t>Slijpen in een besloten ruimte</t>
  </si>
  <si>
    <t>Elektrocutie door een elektrisch apparaat (220V) in een nauwe vochtige ruimte</t>
  </si>
  <si>
    <t>Slijpmachine op 220V, nauwe ruimte, vocht, staan op een ladder</t>
  </si>
  <si>
    <t>Slijpen met een accuslijpmachine</t>
  </si>
  <si>
    <t>Slijpwzh in een besloten ruimte</t>
  </si>
  <si>
    <t>(De)monteren van objecten</t>
  </si>
  <si>
    <t>In aanraking komen met bewegende onderdelen zoals ventilatoren, pompen of motoren</t>
  </si>
  <si>
    <t>Lichamelijk letsel door gegrepen of geraakt te worden door bewegende delen</t>
  </si>
  <si>
    <t>Snelheid/kracht van bewegende onderdelen; afstand tot deze onderdelen</t>
  </si>
  <si>
    <t>Laat machine (onderdeel) uit schakelen door bediening</t>
  </si>
  <si>
    <t>Pas LoToTo procedure toe</t>
  </si>
  <si>
    <t>Contact met (milieu)gevaarlijke stoffen</t>
  </si>
  <si>
    <t>In contact komen met kwartsstof, metaal deeltjes, koelmiddelen, etc</t>
  </si>
  <si>
    <t>Werken aan installaties/leidingsystemen die reststoffen kunnen bevatten</t>
  </si>
  <si>
    <t xml:space="preserve">Volg specifieke procedures (bv Chroom-6, asbest, etc), voorzie voorgeschreven PBM's </t>
  </si>
  <si>
    <t>Werk op een manier waardoor rechstreeks contact met vrijkomende reststoffen minimaal is</t>
  </si>
  <si>
    <t>Milieugevaarlijke stoffen</t>
  </si>
  <si>
    <t>Bodem of water verontreiniging door het morsen van milieugevaarlijke stoffen</t>
  </si>
  <si>
    <t>Werken aan installaties/leidingsystemen die milieugevaarlijke stoffen bevat</t>
  </si>
  <si>
    <t>Tref de nodige voorzorgsmaatregelen en zorg voor het afvoeren van reststoffen</t>
  </si>
  <si>
    <t>Bestudeer de VGM-informatie van het product en volg de instructies strikt op</t>
  </si>
  <si>
    <t>Weghalen van bevestiging</t>
  </si>
  <si>
    <t>Geraakt worden door gedemonteerde objecten</t>
  </si>
  <si>
    <t>Spanning op het object; Aanwezigheid van ondersteuningen bij demontage</t>
  </si>
  <si>
    <t>Zorg voor voldoende ruimte rond het object bij demontage</t>
  </si>
  <si>
    <t>Zorg voor ondersteuning van het te demonteren object; Demonteer het object op een voorzichtige manier om te controleren of er spanning op staat</t>
  </si>
  <si>
    <t>Lassen (algemeen)</t>
  </si>
  <si>
    <t>Brand- en explosiegevaar</t>
  </si>
  <si>
    <t>Dood of schade door een explosie</t>
  </si>
  <si>
    <t>Aanwezigheid van brandbare-/explosieve  atmosfeer of objecten
Continu ontstekingsbron (open vlam)</t>
  </si>
  <si>
    <t>Pas aanvullende maatregelen volgende uit een taakspecifieke TRA/werkvergunning toe.
Scherm brandbare stoffen &amp; materialen af</t>
  </si>
  <si>
    <t>Zorg voor een brandblusser in de nabijheid</t>
  </si>
  <si>
    <t xml:space="preserve">Opslag van de gasflessen, gebruik van (brandbare) stoffen onder druk </t>
  </si>
  <si>
    <t>Zet lasgereedschap op een veilige plaats; zorg ervoor dat de gasfles vergrendeld is tegen omvallen</t>
  </si>
  <si>
    <t>Controleer de staat van de gebruikt apparatuur</t>
  </si>
  <si>
    <t>Gevaarlijke gassen en dampen (bijvoorbeeld lasrook, inertiseringsgassen, verdampende gassen zoals verf passiveerpasta, etc)</t>
  </si>
  <si>
    <t>Ruimte natuurlijk ventileren, indien uit meting blijkt geforceerd ventileren</t>
  </si>
  <si>
    <t>Vrijkomen van (toxische) gassen en dampen</t>
  </si>
  <si>
    <t>Vrijkomen gassen en dampen tot een minimum beperken, zorgen voor voldoende ventilatie, indien nodig toepassen verse luchtkap</t>
  </si>
  <si>
    <t>Thermische inwerking</t>
  </si>
  <si>
    <t>Huidverbranding en/of lasogen</t>
  </si>
  <si>
    <t>Blootstelling aan UV; duurtijd &amp; intensiteit van de bloodstelling</t>
  </si>
  <si>
    <t>Gebruik PBM's (kleding, laskap, lasbril, handschoenen)</t>
  </si>
  <si>
    <t>Scherm de werkzone af voor voorbijgangers</t>
  </si>
  <si>
    <t>Elektrische inwerking</t>
  </si>
  <si>
    <t>Elektrocutie door onveilige boogspanning</t>
  </si>
  <si>
    <t xml:space="preserve">Afstand tussen de massaklem en lasnaad; Aanwezige spanning; </t>
  </si>
  <si>
    <t>Gebruik geschikt en gekeurd gereedschap</t>
  </si>
  <si>
    <t>Plaats massaklem zo dicht mogelijk bij de lasnaad en niet op (meet)instrumenten, kleppen of flenzen;</t>
  </si>
  <si>
    <t>Mogelijke aanwezigheid kankerverwekkende, muterende, reproductie toxische stoffen (zie ook tabblad CMR)</t>
  </si>
  <si>
    <t>Blootstelling aan bijvoorbeeld asbest, Chroom-6, etc.</t>
  </si>
  <si>
    <t>Ernstige gezondheidsschade door inademen van CMR deeltjes</t>
  </si>
  <si>
    <t>Vrijkomen van CMR stof deeltjes door slijpen, lassen, schuren, etc.</t>
  </si>
  <si>
    <t>Bij aangetoonde aanwezigheid van CMR stoffen gebruik maken van maatwerkpakket volgende uit het protocol</t>
  </si>
  <si>
    <t>Volg CMR specifieke protocol: raadpleeg een veiligheidskundige</t>
  </si>
  <si>
    <t>Versie 28-01-2020</t>
  </si>
  <si>
    <r>
      <t xml:space="preserve">LET OP: DIT IS EEN DATABASE </t>
    </r>
    <r>
      <rPr>
        <b/>
        <sz val="18"/>
        <rFont val="Verdana"/>
        <family val="2"/>
      </rPr>
      <t xml:space="preserve">
Deze gegevens bieden handvatten in het opstellen van de TRA, de TRA dient daarentegen altijd jobspecifiek gemaakt te worden!! 
En kunnen verwerkt te worden in het 'TRA blanco' werkblad.</t>
    </r>
  </si>
  <si>
    <t>Milieuhygiëne</t>
  </si>
  <si>
    <t>Milieuschade door materiaal afkomstig van de werkzaamheden dat ter water raakt</t>
  </si>
  <si>
    <t>Stof/ vuil en product dat vrijkomt in relatie tot de uit te voeren werkzaamheden.</t>
  </si>
  <si>
    <t>Maatregelen conform Regeling besluit lozingen buiten inrichtingen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</si>
</sst>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8"/>
      <name val="Arial"/>
      <family val="2"/>
    </font>
    <font>
      <sz val="10"/>
      <name val="Tahoma"/>
      <family val="2"/>
    </font>
    <font>
      <sz val="10"/>
      <color theme="0"/>
      <name val="Tahoma"/>
      <family val="2"/>
    </font>
    <font>
      <b/>
      <sz val="12"/>
      <color theme="0"/>
      <name val="Tahoma"/>
      <family val="2"/>
    </font>
    <font>
      <b/>
      <sz val="12"/>
      <name val="Tahoma"/>
      <family val="2"/>
    </font>
    <font>
      <sz val="11"/>
      <name val="Tahoma"/>
      <family val="2"/>
    </font>
    <font>
      <b/>
      <sz val="10"/>
      <name val="Tahoma"/>
      <family val="2"/>
    </font>
    <font>
      <sz val="8"/>
      <name val="Tahoma"/>
      <family val="2"/>
    </font>
    <font>
      <b/>
      <sz val="11"/>
      <name val="Tahoma"/>
      <family val="2"/>
    </font>
    <font>
      <b/>
      <sz val="10"/>
      <color theme="0"/>
      <name val="Tahoma"/>
      <family val="2"/>
    </font>
    <font>
      <sz val="9"/>
      <color indexed="81"/>
      <name val="Tahoma"/>
      <family val="2"/>
    </font>
    <font>
      <b/>
      <sz val="9"/>
      <color indexed="81"/>
      <name val="Tahoma"/>
      <family val="2"/>
    </font>
    <font>
      <sz val="10"/>
      <name val="Calibri"/>
      <family val="2"/>
    </font>
    <font>
      <b/>
      <sz val="20"/>
      <name val="Tahoma"/>
      <family val="2"/>
    </font>
    <font>
      <b/>
      <sz val="11"/>
      <color theme="0"/>
      <name val="Tahoma"/>
      <family val="2"/>
    </font>
    <font>
      <b/>
      <sz val="8"/>
      <name val="Tahoma"/>
      <family val="2"/>
    </font>
    <font>
      <sz val="10"/>
      <name val="Arial"/>
      <family val="2"/>
    </font>
    <font>
      <b/>
      <sz val="24"/>
      <name val="Verdana"/>
      <family val="2"/>
    </font>
    <font>
      <b/>
      <sz val="18"/>
      <name val="Verdana"/>
      <family val="2"/>
    </font>
  </fonts>
  <fills count="10">
    <fill>
      <patternFill patternType="none"/>
    </fill>
    <fill>
      <patternFill patternType="gray125"/>
    </fill>
    <fill>
      <patternFill patternType="solid">
        <fgColor indexed="10"/>
        <bgColor indexed="64"/>
      </patternFill>
    </fill>
    <fill>
      <patternFill patternType="solid">
        <fgColor indexed="51"/>
        <bgColor indexed="64"/>
      </patternFill>
    </fill>
    <fill>
      <patternFill patternType="solid">
        <fgColor indexed="11"/>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theme="1" tint="0.499984740745262"/>
        <bgColor indexed="64"/>
      </patternFill>
    </fill>
  </fills>
  <borders count="5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applyProtection="0"/>
    <xf numFmtId="0" fontId="17" fillId="0" borderId="0" applyProtection="0"/>
  </cellStyleXfs>
  <cellXfs count="571">
    <xf numFmtId="0" fontId="0" fillId="0" borderId="0" xfId="0"/>
    <xf numFmtId="0" fontId="2" fillId="0" borderId="0" xfId="0" applyFont="1" applyProtection="1">
      <protection locked="0"/>
    </xf>
    <xf numFmtId="0" fontId="2" fillId="0" borderId="0" xfId="0" applyFont="1" applyAlignment="1" applyProtection="1">
      <alignment vertical="top"/>
      <protection locked="0"/>
    </xf>
    <xf numFmtId="0" fontId="2" fillId="0" borderId="26" xfId="0" applyFont="1" applyBorder="1" applyAlignment="1" applyProtection="1">
      <alignment horizontal="center"/>
      <protection locked="0"/>
    </xf>
    <xf numFmtId="14" fontId="2" fillId="0" borderId="24" xfId="0" applyNumberFormat="1" applyFont="1" applyBorder="1" applyAlignment="1" applyProtection="1">
      <alignment horizontal="center"/>
      <protection locked="0"/>
    </xf>
    <xf numFmtId="0" fontId="2" fillId="0" borderId="25" xfId="0" applyFont="1" applyBorder="1" applyAlignment="1" applyProtection="1">
      <alignment horizontal="center"/>
      <protection locked="0"/>
    </xf>
    <xf numFmtId="0" fontId="8" fillId="0" borderId="28" xfId="0" applyFont="1" applyBorder="1" applyAlignment="1" applyProtection="1">
      <alignment horizontal="left" vertical="center" wrapText="1"/>
      <protection locked="0"/>
    </xf>
    <xf numFmtId="0" fontId="9" fillId="0" borderId="7" xfId="0" applyFont="1" applyBorder="1" applyAlignment="1" applyProtection="1">
      <alignment horizontal="left" vertical="center"/>
      <protection locked="0"/>
    </xf>
    <xf numFmtId="0" fontId="6" fillId="0" borderId="1" xfId="0" applyFont="1" applyBorder="1" applyAlignment="1" applyProtection="1">
      <alignment vertical="top"/>
      <protection locked="0"/>
    </xf>
    <xf numFmtId="0" fontId="6" fillId="0" borderId="1" xfId="0" applyFont="1" applyBorder="1" applyProtection="1">
      <protection locked="0"/>
    </xf>
    <xf numFmtId="0" fontId="2" fillId="0" borderId="1" xfId="0" applyFont="1" applyBorder="1" applyProtection="1">
      <protection locked="0"/>
    </xf>
    <xf numFmtId="0" fontId="2" fillId="0" borderId="2" xfId="0" applyFont="1" applyBorder="1" applyProtection="1">
      <protection locked="0"/>
    </xf>
    <xf numFmtId="0" fontId="6" fillId="0" borderId="3" xfId="0" applyFont="1" applyBorder="1" applyProtection="1">
      <protection locked="0"/>
    </xf>
    <xf numFmtId="0" fontId="2" fillId="0" borderId="3" xfId="0" applyFont="1" applyBorder="1" applyProtection="1">
      <protection locked="0"/>
    </xf>
    <xf numFmtId="0" fontId="2" fillId="0" borderId="4" xfId="0" applyFont="1" applyBorder="1" applyProtection="1">
      <protection locked="0"/>
    </xf>
    <xf numFmtId="0" fontId="9" fillId="0" borderId="0" xfId="0" applyFont="1" applyBorder="1" applyAlignment="1" applyProtection="1">
      <alignment horizontal="left" vertical="center"/>
      <protection locked="0"/>
    </xf>
    <xf numFmtId="0" fontId="6" fillId="0" borderId="0" xfId="0" applyFont="1" applyBorder="1" applyAlignment="1" applyProtection="1">
      <alignment vertical="top"/>
      <protection locked="0"/>
    </xf>
    <xf numFmtId="0" fontId="6" fillId="0" borderId="0" xfId="0" applyFont="1" applyBorder="1" applyProtection="1">
      <protection locked="0"/>
    </xf>
    <xf numFmtId="0" fontId="2" fillId="0" borderId="0" xfId="0" applyFont="1" applyBorder="1" applyProtection="1">
      <protection locked="0"/>
    </xf>
    <xf numFmtId="0" fontId="2" fillId="0" borderId="0" xfId="0" applyFont="1" applyProtection="1"/>
    <xf numFmtId="0" fontId="2" fillId="0" borderId="0" xfId="0" applyFont="1" applyAlignment="1" applyProtection="1">
      <alignment vertical="top" wrapText="1"/>
    </xf>
    <xf numFmtId="0" fontId="3" fillId="5" borderId="27" xfId="0" applyFont="1" applyFill="1" applyBorder="1" applyAlignment="1" applyProtection="1">
      <alignment horizontal="left"/>
    </xf>
    <xf numFmtId="0" fontId="3" fillId="5" borderId="28" xfId="0" applyFont="1" applyFill="1" applyBorder="1" applyAlignment="1" applyProtection="1">
      <alignment horizontal="left"/>
    </xf>
    <xf numFmtId="0" fontId="3" fillId="5" borderId="29" xfId="0" applyFont="1" applyFill="1" applyBorder="1" applyAlignment="1" applyProtection="1">
      <alignment horizontal="left"/>
    </xf>
    <xf numFmtId="0" fontId="2" fillId="0" borderId="0" xfId="0" applyFont="1" applyBorder="1" applyAlignment="1" applyProtection="1">
      <alignment horizontal="right"/>
    </xf>
    <xf numFmtId="0" fontId="8" fillId="0" borderId="23" xfId="0" applyFont="1" applyBorder="1" applyAlignment="1" applyProtection="1">
      <alignment horizontal="center" vertical="center"/>
      <protection locked="0"/>
    </xf>
    <xf numFmtId="1" fontId="8" fillId="0" borderId="23" xfId="0" applyNumberFormat="1" applyFont="1" applyBorder="1" applyAlignment="1" applyProtection="1">
      <alignment horizontal="center" vertical="center"/>
    </xf>
    <xf numFmtId="0" fontId="8" fillId="0" borderId="23" xfId="0" applyFont="1" applyBorder="1" applyAlignment="1" applyProtection="1">
      <alignment horizontal="center" vertical="center"/>
    </xf>
    <xf numFmtId="0" fontId="8" fillId="0" borderId="30"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2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xf>
    <xf numFmtId="0" fontId="7" fillId="0" borderId="6" xfId="0" applyFont="1" applyBorder="1" applyAlignment="1" applyProtection="1">
      <alignment horizontal="center" vertical="center"/>
    </xf>
    <xf numFmtId="0" fontId="2" fillId="0" borderId="0" xfId="0" applyFont="1" applyBorder="1" applyAlignment="1" applyProtection="1">
      <alignment horizontal="left"/>
      <protection locked="0"/>
    </xf>
    <xf numFmtId="0" fontId="2" fillId="6" borderId="26" xfId="0" applyFont="1" applyFill="1" applyBorder="1" applyAlignment="1" applyProtection="1">
      <alignment horizontal="left" vertical="center"/>
      <protection locked="0"/>
    </xf>
    <xf numFmtId="0" fontId="2" fillId="7" borderId="25" xfId="0" applyFont="1" applyFill="1" applyBorder="1" applyAlignment="1" applyProtection="1">
      <alignment horizontal="left" vertical="center"/>
      <protection locked="0"/>
    </xf>
    <xf numFmtId="0" fontId="10" fillId="5" borderId="27" xfId="0" applyFont="1" applyFill="1" applyBorder="1" applyAlignment="1" applyProtection="1">
      <alignment vertical="center"/>
    </xf>
    <xf numFmtId="0" fontId="10" fillId="5" borderId="1" xfId="0" applyFont="1" applyFill="1" applyBorder="1" applyAlignment="1" applyProtection="1">
      <alignment horizontal="center" vertical="center"/>
    </xf>
    <xf numFmtId="0" fontId="2" fillId="0" borderId="28" xfId="0" applyFont="1" applyBorder="1" applyAlignment="1" applyProtection="1">
      <alignment vertical="center"/>
    </xf>
    <xf numFmtId="0" fontId="2" fillId="0" borderId="30" xfId="0" applyFont="1" applyBorder="1" applyAlignment="1" applyProtection="1">
      <alignment horizontal="center" vertical="center"/>
    </xf>
    <xf numFmtId="0" fontId="2" fillId="0" borderId="29" xfId="0" applyFont="1" applyBorder="1" applyAlignment="1" applyProtection="1">
      <alignment vertical="center"/>
    </xf>
    <xf numFmtId="0" fontId="2" fillId="0" borderId="5" xfId="0" applyFont="1" applyBorder="1" applyAlignment="1" applyProtection="1">
      <alignment horizontal="center" vertical="center"/>
    </xf>
    <xf numFmtId="0" fontId="2" fillId="0" borderId="0" xfId="0" applyFont="1" applyFill="1" applyBorder="1" applyAlignment="1" applyProtection="1">
      <alignment vertical="center"/>
      <protection locked="0"/>
    </xf>
    <xf numFmtId="0" fontId="10" fillId="5" borderId="10" xfId="0" applyFont="1" applyFill="1" applyBorder="1" applyAlignment="1" applyProtection="1">
      <alignment vertical="center"/>
    </xf>
    <xf numFmtId="0" fontId="10" fillId="5" borderId="11" xfId="0" applyFont="1" applyFill="1" applyBorder="1" applyAlignment="1" applyProtection="1">
      <alignment vertical="center"/>
    </xf>
    <xf numFmtId="0" fontId="10" fillId="5" borderId="11" xfId="0" applyFont="1" applyFill="1" applyBorder="1" applyAlignment="1" applyProtection="1">
      <alignment horizontal="center" vertical="center"/>
    </xf>
    <xf numFmtId="0" fontId="10" fillId="5" borderId="21" xfId="0" applyFont="1" applyFill="1" applyBorder="1" applyAlignment="1" applyProtection="1">
      <alignment horizontal="center" vertical="center"/>
    </xf>
    <xf numFmtId="0" fontId="10" fillId="0" borderId="40" xfId="0" applyFont="1" applyFill="1" applyBorder="1" applyAlignment="1" applyProtection="1">
      <alignment vertical="center"/>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vertical="center"/>
    </xf>
    <xf numFmtId="0" fontId="2" fillId="0" borderId="40" xfId="0" applyFont="1" applyFill="1" applyBorder="1" applyAlignment="1" applyProtection="1">
      <alignment vertical="center"/>
    </xf>
    <xf numFmtId="0" fontId="7" fillId="0" borderId="0" xfId="0" applyFont="1" applyAlignment="1" applyProtection="1">
      <alignment vertical="center"/>
      <protection locked="0"/>
    </xf>
    <xf numFmtId="0" fontId="2"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2" fillId="0" borderId="0" xfId="0" applyFont="1" applyAlignment="1" applyProtection="1">
      <alignment vertical="center"/>
      <protection locked="0"/>
    </xf>
    <xf numFmtId="0" fontId="2" fillId="0" borderId="9" xfId="0" applyFont="1" applyBorder="1" applyAlignment="1" applyProtection="1">
      <alignment vertical="center"/>
    </xf>
    <xf numFmtId="0" fontId="2" fillId="0" borderId="8" xfId="0" applyFont="1" applyBorder="1" applyAlignment="1" applyProtection="1">
      <alignment vertical="center"/>
    </xf>
    <xf numFmtId="0" fontId="2" fillId="0" borderId="3" xfId="0" applyFont="1" applyBorder="1" applyAlignment="1" applyProtection="1">
      <alignment vertical="center"/>
    </xf>
    <xf numFmtId="0" fontId="2" fillId="0" borderId="9" xfId="0" applyFont="1" applyBorder="1" applyAlignment="1" applyProtection="1">
      <alignment horizontal="center" vertical="center"/>
    </xf>
    <xf numFmtId="0" fontId="3" fillId="5" borderId="11" xfId="0" applyFont="1" applyFill="1" applyBorder="1" applyAlignment="1" applyProtection="1">
      <alignment vertical="center"/>
    </xf>
    <xf numFmtId="0" fontId="3" fillId="0" borderId="0" xfId="0" applyFont="1" applyFill="1" applyBorder="1" applyAlignment="1" applyProtection="1">
      <alignment vertical="center"/>
    </xf>
    <xf numFmtId="0" fontId="2" fillId="0" borderId="20" xfId="0" applyFont="1" applyBorder="1" applyAlignment="1" applyProtection="1">
      <alignment vertical="center"/>
    </xf>
    <xf numFmtId="0" fontId="2" fillId="0" borderId="14" xfId="0" applyFont="1" applyBorder="1" applyAlignment="1" applyProtection="1">
      <alignment horizontal="left" vertical="center"/>
    </xf>
    <xf numFmtId="0" fontId="2" fillId="0" borderId="15" xfId="0" applyFont="1" applyBorder="1" applyAlignment="1" applyProtection="1">
      <alignment horizontal="left" vertical="center"/>
    </xf>
    <xf numFmtId="0" fontId="2" fillId="0" borderId="20" xfId="0" applyFont="1" applyBorder="1" applyAlignment="1" applyProtection="1">
      <alignment horizontal="center" vertical="center"/>
    </xf>
    <xf numFmtId="0" fontId="2" fillId="0" borderId="40"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2" fillId="0" borderId="19" xfId="0" applyFont="1" applyBorder="1" applyAlignment="1" applyProtection="1">
      <alignment vertical="center"/>
    </xf>
    <xf numFmtId="0" fontId="2" fillId="0" borderId="17" xfId="0" applyFont="1" applyBorder="1" applyAlignment="1" applyProtection="1">
      <alignment horizontal="left" vertical="center"/>
    </xf>
    <xf numFmtId="0" fontId="2" fillId="0" borderId="18" xfId="0" applyFont="1" applyBorder="1" applyAlignment="1" applyProtection="1">
      <alignment horizontal="left" vertical="center"/>
    </xf>
    <xf numFmtId="0" fontId="2" fillId="0" borderId="19" xfId="0" applyFont="1" applyBorder="1" applyAlignment="1" applyProtection="1">
      <alignment horizontal="center" vertical="center"/>
    </xf>
    <xf numFmtId="0" fontId="2" fillId="0" borderId="42" xfId="0" applyFont="1" applyBorder="1" applyAlignment="1" applyProtection="1">
      <alignment horizontal="left" vertical="center"/>
    </xf>
    <xf numFmtId="0" fontId="2" fillId="0" borderId="46" xfId="0" applyFont="1" applyBorder="1" applyAlignment="1" applyProtection="1">
      <alignment horizontal="left" vertical="center"/>
    </xf>
    <xf numFmtId="0" fontId="3" fillId="0" borderId="40" xfId="0" applyFont="1" applyFill="1" applyBorder="1" applyAlignment="1" applyProtection="1">
      <alignment vertical="center"/>
    </xf>
    <xf numFmtId="0" fontId="2" fillId="0" borderId="14" xfId="0" applyFont="1" applyBorder="1" applyAlignment="1" applyProtection="1">
      <alignment vertical="center"/>
    </xf>
    <xf numFmtId="0" fontId="2" fillId="0" borderId="15" xfId="0" applyFont="1" applyBorder="1" applyAlignment="1" applyProtection="1">
      <alignment vertical="center"/>
    </xf>
    <xf numFmtId="0" fontId="7" fillId="0" borderId="0" xfId="0" applyFont="1" applyAlignment="1" applyProtection="1">
      <alignment vertical="center"/>
    </xf>
    <xf numFmtId="0" fontId="2" fillId="0" borderId="12" xfId="0" applyFont="1" applyBorder="1" applyAlignment="1" applyProtection="1">
      <alignment vertical="center"/>
    </xf>
    <xf numFmtId="0" fontId="2" fillId="0" borderId="13" xfId="0" applyFont="1" applyBorder="1" applyAlignment="1" applyProtection="1">
      <alignment vertical="center"/>
    </xf>
    <xf numFmtId="0" fontId="2" fillId="0" borderId="22" xfId="0" applyFont="1" applyBorder="1" applyAlignment="1" applyProtection="1">
      <alignment horizontal="center" vertical="center"/>
    </xf>
    <xf numFmtId="0" fontId="2" fillId="0" borderId="0" xfId="0" applyFont="1" applyAlignment="1" applyProtection="1">
      <alignment vertical="center"/>
    </xf>
    <xf numFmtId="0" fontId="2" fillId="0" borderId="17" xfId="0" applyFont="1" applyBorder="1" applyAlignment="1" applyProtection="1">
      <alignment vertical="center"/>
    </xf>
    <xf numFmtId="0" fontId="2" fillId="0" borderId="18" xfId="0" applyFont="1" applyBorder="1" applyAlignment="1" applyProtection="1">
      <alignment vertical="center"/>
    </xf>
    <xf numFmtId="0" fontId="2" fillId="0" borderId="0" xfId="0" applyFont="1" applyBorder="1" applyAlignment="1" applyProtection="1">
      <alignment vertical="center"/>
      <protection locked="0"/>
    </xf>
    <xf numFmtId="0" fontId="7" fillId="0" borderId="0" xfId="0" applyFont="1" applyBorder="1" applyAlignment="1" applyProtection="1">
      <alignment vertical="center"/>
      <protection locked="0"/>
    </xf>
    <xf numFmtId="0" fontId="2" fillId="0" borderId="45" xfId="0" applyFont="1" applyBorder="1" applyAlignment="1" applyProtection="1">
      <alignment horizontal="center" vertical="center"/>
    </xf>
    <xf numFmtId="0" fontId="2" fillId="0" borderId="16" xfId="0" applyFont="1" applyBorder="1" applyAlignment="1" applyProtection="1">
      <alignment horizontal="center" vertical="center"/>
    </xf>
    <xf numFmtId="0" fontId="9" fillId="0" borderId="0" xfId="0" applyFont="1" applyBorder="1" applyAlignment="1" applyProtection="1">
      <alignment horizontal="left"/>
      <protection locked="0"/>
    </xf>
    <xf numFmtId="0" fontId="2" fillId="0" borderId="42" xfId="0" applyFont="1" applyBorder="1" applyAlignment="1" applyProtection="1">
      <alignment vertical="center"/>
    </xf>
    <xf numFmtId="0" fontId="2" fillId="0" borderId="47" xfId="0" applyFont="1" applyBorder="1" applyAlignment="1" applyProtection="1">
      <alignment horizontal="center" vertical="center"/>
    </xf>
    <xf numFmtId="0" fontId="2" fillId="0" borderId="14" xfId="0" applyFont="1" applyFill="1" applyBorder="1" applyAlignment="1" applyProtection="1">
      <alignment vertical="center"/>
    </xf>
    <xf numFmtId="0" fontId="2" fillId="0" borderId="16" xfId="0" applyFont="1" applyFill="1" applyBorder="1" applyAlignment="1" applyProtection="1">
      <alignment vertical="center"/>
    </xf>
    <xf numFmtId="0" fontId="2" fillId="0" borderId="45" xfId="0" applyFont="1" applyBorder="1" applyAlignment="1" applyProtection="1">
      <alignment vertical="center"/>
    </xf>
    <xf numFmtId="0" fontId="2" fillId="0" borderId="47" xfId="0" applyFont="1" applyBorder="1" applyAlignment="1" applyProtection="1">
      <alignment vertical="center"/>
    </xf>
    <xf numFmtId="0" fontId="8" fillId="0" borderId="30" xfId="0" applyFont="1" applyBorder="1" applyAlignment="1" applyProtection="1">
      <alignment horizontal="center" vertical="center"/>
      <protection locked="0"/>
    </xf>
    <xf numFmtId="1" fontId="8" fillId="0" borderId="30" xfId="0" applyNumberFormat="1" applyFont="1" applyBorder="1" applyAlignment="1" applyProtection="1">
      <alignment horizontal="center" vertical="center"/>
    </xf>
    <xf numFmtId="0" fontId="8" fillId="0" borderId="30" xfId="0" applyFont="1" applyBorder="1" applyAlignment="1" applyProtection="1">
      <alignment horizontal="center" vertical="center"/>
    </xf>
    <xf numFmtId="0" fontId="8" fillId="0" borderId="30" xfId="0" applyFont="1" applyBorder="1" applyAlignment="1" applyProtection="1">
      <alignment horizontal="left" vertical="center"/>
      <protection locked="0"/>
    </xf>
    <xf numFmtId="0" fontId="8" fillId="0" borderId="29"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5" xfId="0" applyFont="1" applyBorder="1" applyAlignment="1" applyProtection="1">
      <alignment horizontal="center" vertical="center"/>
      <protection locked="0"/>
    </xf>
    <xf numFmtId="1" fontId="8" fillId="0" borderId="5" xfId="0" applyNumberFormat="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25"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1" fontId="8" fillId="0" borderId="23" xfId="0" applyNumberFormat="1" applyFont="1" applyBorder="1" applyAlignment="1" applyProtection="1">
      <alignment horizontal="center" vertical="center" wrapText="1"/>
    </xf>
    <xf numFmtId="0" fontId="8" fillId="0" borderId="23" xfId="0" applyFont="1" applyBorder="1" applyAlignment="1" applyProtection="1">
      <alignment horizontal="center" vertical="center" wrapText="1"/>
    </xf>
    <xf numFmtId="0" fontId="2" fillId="0" borderId="0" xfId="0" applyFont="1" applyAlignment="1" applyProtection="1">
      <alignment vertical="center" wrapText="1"/>
      <protection locked="0"/>
    </xf>
    <xf numFmtId="0" fontId="2" fillId="0" borderId="0" xfId="0" applyFont="1" applyAlignment="1" applyProtection="1">
      <alignment wrapText="1"/>
      <protection locked="0"/>
    </xf>
    <xf numFmtId="0" fontId="2" fillId="0" borderId="0" xfId="0" applyFont="1" applyAlignment="1" applyProtection="1">
      <alignment vertical="top" wrapText="1"/>
      <protection locked="0"/>
    </xf>
    <xf numFmtId="0" fontId="3" fillId="5" borderId="27" xfId="0" applyFont="1" applyFill="1" applyBorder="1" applyAlignment="1" applyProtection="1">
      <alignment horizontal="left" wrapText="1"/>
    </xf>
    <xf numFmtId="0" fontId="2" fillId="0" borderId="26" xfId="0" applyFont="1" applyBorder="1" applyAlignment="1" applyProtection="1">
      <alignment horizontal="center" wrapText="1"/>
      <protection locked="0"/>
    </xf>
    <xf numFmtId="0" fontId="3" fillId="5" borderId="28" xfId="0" applyFont="1" applyFill="1" applyBorder="1" applyAlignment="1" applyProtection="1">
      <alignment horizontal="left" wrapText="1"/>
    </xf>
    <xf numFmtId="14" fontId="2" fillId="0" borderId="24" xfId="0" applyNumberFormat="1" applyFont="1" applyBorder="1" applyAlignment="1" applyProtection="1">
      <alignment horizontal="center" wrapText="1"/>
      <protection locked="0"/>
    </xf>
    <xf numFmtId="0" fontId="3" fillId="5" borderId="29" xfId="0" applyFont="1" applyFill="1" applyBorder="1" applyAlignment="1" applyProtection="1">
      <alignment horizontal="left" wrapText="1"/>
    </xf>
    <xf numFmtId="0" fontId="2" fillId="0" borderId="25" xfId="0" applyFont="1" applyBorder="1" applyAlignment="1" applyProtection="1">
      <alignment horizontal="center" wrapText="1"/>
      <protection locked="0"/>
    </xf>
    <xf numFmtId="0" fontId="2" fillId="0" borderId="0" xfId="0" applyFont="1" applyAlignment="1" applyProtection="1">
      <alignment wrapText="1"/>
    </xf>
    <xf numFmtId="0" fontId="7" fillId="0" borderId="5"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8" fillId="0" borderId="30" xfId="0" applyFont="1" applyBorder="1" applyAlignment="1" applyProtection="1">
      <alignment horizontal="center" vertical="center" wrapText="1"/>
      <protection locked="0"/>
    </xf>
    <xf numFmtId="1" fontId="8" fillId="0" borderId="30" xfId="0" applyNumberFormat="1" applyFont="1" applyBorder="1" applyAlignment="1" applyProtection="1">
      <alignment horizontal="center" vertical="center" wrapText="1"/>
    </xf>
    <xf numFmtId="0" fontId="8" fillId="0" borderId="30" xfId="0" applyFont="1" applyBorder="1" applyAlignment="1" applyProtection="1">
      <alignment horizontal="center" vertical="center" wrapText="1"/>
    </xf>
    <xf numFmtId="0" fontId="8" fillId="0" borderId="5" xfId="0" applyFont="1" applyBorder="1" applyAlignment="1" applyProtection="1">
      <alignment horizontal="center" vertical="center" wrapText="1"/>
      <protection locked="0"/>
    </xf>
    <xf numFmtId="0" fontId="9" fillId="0" borderId="7" xfId="0" applyFont="1" applyBorder="1" applyAlignment="1" applyProtection="1">
      <alignment horizontal="left" vertical="center" wrapText="1"/>
      <protection locked="0"/>
    </xf>
    <xf numFmtId="0" fontId="6" fillId="0" borderId="1" xfId="0" applyFont="1" applyBorder="1" applyAlignment="1" applyProtection="1">
      <alignment vertical="top" wrapText="1"/>
      <protection locked="0"/>
    </xf>
    <xf numFmtId="0" fontId="6" fillId="0" borderId="1" xfId="0" applyFont="1" applyBorder="1" applyAlignment="1" applyProtection="1">
      <alignment wrapText="1"/>
      <protection locked="0"/>
    </xf>
    <xf numFmtId="0" fontId="2" fillId="0" borderId="1" xfId="0" applyFont="1" applyBorder="1" applyAlignment="1" applyProtection="1">
      <alignment wrapText="1"/>
      <protection locked="0"/>
    </xf>
    <xf numFmtId="0" fontId="2" fillId="0" borderId="2" xfId="0" applyFont="1" applyBorder="1" applyAlignment="1" applyProtection="1">
      <alignment wrapText="1"/>
      <protection locked="0"/>
    </xf>
    <xf numFmtId="0" fontId="6" fillId="0" borderId="3" xfId="0" applyFont="1" applyBorder="1" applyAlignment="1" applyProtection="1">
      <alignment wrapText="1"/>
      <protection locked="0"/>
    </xf>
    <xf numFmtId="0" fontId="2" fillId="0" borderId="3" xfId="0" applyFont="1" applyBorder="1" applyAlignment="1" applyProtection="1">
      <alignment wrapText="1"/>
      <protection locked="0"/>
    </xf>
    <xf numFmtId="0" fontId="2" fillId="0" borderId="4" xfId="0" applyFont="1" applyBorder="1" applyAlignment="1" applyProtection="1">
      <alignment wrapText="1"/>
      <protection locked="0"/>
    </xf>
    <xf numFmtId="0" fontId="9" fillId="0" borderId="0" xfId="0" applyFont="1" applyBorder="1" applyAlignment="1" applyProtection="1">
      <alignment horizontal="left" vertical="center" wrapText="1"/>
      <protection locked="0"/>
    </xf>
    <xf numFmtId="0" fontId="6" fillId="0" borderId="0" xfId="0" applyFont="1" applyBorder="1" applyAlignment="1" applyProtection="1">
      <alignment wrapText="1"/>
      <protection locked="0"/>
    </xf>
    <xf numFmtId="0" fontId="2" fillId="0" borderId="0" xfId="0" applyFont="1" applyBorder="1" applyAlignment="1" applyProtection="1">
      <alignment wrapText="1"/>
      <protection locked="0"/>
    </xf>
    <xf numFmtId="0" fontId="9" fillId="0" borderId="0" xfId="0" applyFont="1" applyBorder="1" applyAlignment="1" applyProtection="1">
      <alignment horizontal="left" wrapText="1"/>
      <protection locked="0"/>
    </xf>
    <xf numFmtId="0" fontId="6" fillId="0" borderId="0" xfId="0" applyFont="1" applyBorder="1" applyAlignment="1" applyProtection="1">
      <alignment vertical="top" wrapText="1"/>
      <protection locked="0"/>
    </xf>
    <xf numFmtId="0" fontId="2" fillId="0" borderId="0" xfId="0" applyFont="1" applyFill="1" applyBorder="1" applyAlignment="1" applyProtection="1">
      <alignment horizontal="center" vertical="center" wrapText="1"/>
    </xf>
    <xf numFmtId="0" fontId="2" fillId="0" borderId="0" xfId="0" applyFont="1" applyBorder="1" applyAlignment="1" applyProtection="1">
      <alignment horizontal="right" wrapText="1"/>
    </xf>
    <xf numFmtId="0" fontId="10" fillId="5" borderId="10" xfId="0" applyFont="1" applyFill="1" applyBorder="1" applyAlignment="1" applyProtection="1">
      <alignment vertical="center" wrapText="1"/>
    </xf>
    <xf numFmtId="0" fontId="10" fillId="5" borderId="11" xfId="0" applyFont="1" applyFill="1" applyBorder="1" applyAlignment="1" applyProtection="1">
      <alignment vertical="center" wrapText="1"/>
    </xf>
    <xf numFmtId="0" fontId="10" fillId="5" borderId="11" xfId="0" applyFont="1" applyFill="1" applyBorder="1" applyAlignment="1" applyProtection="1">
      <alignment horizontal="center" vertical="center" wrapText="1"/>
    </xf>
    <xf numFmtId="0" fontId="10" fillId="5" borderId="21" xfId="0" applyFont="1" applyFill="1" applyBorder="1" applyAlignment="1" applyProtection="1">
      <alignment horizontal="center" vertical="center" wrapText="1"/>
    </xf>
    <xf numFmtId="0" fontId="10" fillId="0" borderId="4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10" fillId="0" borderId="0" xfId="0" applyFont="1" applyFill="1" applyBorder="1" applyAlignment="1" applyProtection="1">
      <alignment horizontal="center" vertical="center" wrapText="1"/>
    </xf>
    <xf numFmtId="0" fontId="2" fillId="0" borderId="14" xfId="0" applyFont="1" applyBorder="1" applyAlignment="1" applyProtection="1">
      <alignment vertical="center" wrapText="1"/>
    </xf>
    <xf numFmtId="0" fontId="2" fillId="0" borderId="14" xfId="0" applyFont="1" applyFill="1" applyBorder="1" applyAlignment="1" applyProtection="1">
      <alignment vertical="center" wrapText="1"/>
    </xf>
    <xf numFmtId="0" fontId="2" fillId="0" borderId="16" xfId="0" applyFont="1" applyFill="1" applyBorder="1" applyAlignment="1" applyProtection="1">
      <alignment vertical="center" wrapText="1"/>
    </xf>
    <xf numFmtId="0" fontId="2" fillId="0" borderId="16" xfId="0" applyFont="1" applyBorder="1" applyAlignment="1" applyProtection="1">
      <alignment horizontal="center" vertical="center" wrapText="1"/>
    </xf>
    <xf numFmtId="0" fontId="2" fillId="0" borderId="40" xfId="0" applyFont="1" applyFill="1" applyBorder="1" applyAlignment="1" applyProtection="1">
      <alignment vertical="center" wrapText="1"/>
    </xf>
    <xf numFmtId="0" fontId="2" fillId="0" borderId="17" xfId="0" applyFont="1" applyBorder="1" applyAlignment="1" applyProtection="1">
      <alignment vertical="center" wrapText="1"/>
    </xf>
    <xf numFmtId="0" fontId="2" fillId="0" borderId="45" xfId="0" applyFont="1" applyBorder="1" applyAlignment="1" applyProtection="1">
      <alignment vertical="center" wrapText="1"/>
    </xf>
    <xf numFmtId="0" fontId="2" fillId="0" borderId="45" xfId="0" applyFont="1" applyBorder="1" applyAlignment="1" applyProtection="1">
      <alignment horizontal="center" vertical="center" wrapText="1"/>
    </xf>
    <xf numFmtId="0" fontId="2" fillId="0" borderId="42" xfId="0" applyFont="1" applyBorder="1" applyAlignment="1" applyProtection="1">
      <alignment vertical="center" wrapText="1"/>
    </xf>
    <xf numFmtId="0" fontId="2" fillId="0" borderId="47" xfId="0" applyFont="1" applyBorder="1" applyAlignment="1" applyProtection="1">
      <alignment vertical="center" wrapText="1"/>
    </xf>
    <xf numFmtId="0" fontId="2" fillId="0" borderId="47" xfId="0" applyFont="1" applyBorder="1" applyAlignment="1" applyProtection="1">
      <alignment horizontal="center" vertical="center" wrapText="1"/>
    </xf>
    <xf numFmtId="0" fontId="3" fillId="5" borderId="11" xfId="0" applyFont="1" applyFill="1" applyBorder="1" applyAlignment="1" applyProtection="1">
      <alignment vertical="center" wrapText="1"/>
    </xf>
    <xf numFmtId="0" fontId="2" fillId="0" borderId="20" xfId="0" applyFont="1" applyBorder="1" applyAlignment="1" applyProtection="1">
      <alignment vertical="center" wrapText="1"/>
    </xf>
    <xf numFmtId="0" fontId="2" fillId="0" borderId="14" xfId="0" applyFont="1" applyBorder="1" applyAlignment="1" applyProtection="1">
      <alignment horizontal="left" vertical="center" wrapText="1"/>
    </xf>
    <xf numFmtId="0" fontId="2" fillId="0" borderId="15" xfId="0" applyFont="1" applyBorder="1" applyAlignment="1" applyProtection="1">
      <alignment horizontal="left" vertical="center" wrapText="1"/>
    </xf>
    <xf numFmtId="0" fontId="2" fillId="0" borderId="20" xfId="0" applyFont="1" applyBorder="1" applyAlignment="1" applyProtection="1">
      <alignment horizontal="center" vertical="center" wrapText="1"/>
    </xf>
    <xf numFmtId="0" fontId="2" fillId="0" borderId="40"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9" xfId="0" applyFont="1" applyBorder="1" applyAlignment="1" applyProtection="1">
      <alignment vertical="center" wrapText="1"/>
    </xf>
    <xf numFmtId="0" fontId="2" fillId="0" borderId="17" xfId="0" applyFont="1" applyBorder="1" applyAlignment="1" applyProtection="1">
      <alignment horizontal="left" vertical="center" wrapText="1"/>
    </xf>
    <xf numFmtId="0" fontId="2" fillId="0" borderId="18" xfId="0" applyFont="1" applyBorder="1" applyAlignment="1" applyProtection="1">
      <alignment horizontal="left" vertical="center" wrapText="1"/>
    </xf>
    <xf numFmtId="0" fontId="2" fillId="0" borderId="19" xfId="0" applyFont="1" applyBorder="1" applyAlignment="1" applyProtection="1">
      <alignment horizontal="center" vertical="center" wrapText="1"/>
    </xf>
    <xf numFmtId="0" fontId="2" fillId="0" borderId="9" xfId="0" applyFont="1" applyBorder="1" applyAlignment="1" applyProtection="1">
      <alignment vertical="center" wrapText="1"/>
    </xf>
    <xf numFmtId="0" fontId="2" fillId="0" borderId="42" xfId="0" applyFont="1" applyBorder="1" applyAlignment="1" applyProtection="1">
      <alignment horizontal="left" vertical="center" wrapText="1"/>
    </xf>
    <xf numFmtId="0" fontId="2" fillId="0" borderId="46" xfId="0" applyFont="1" applyBorder="1" applyAlignment="1" applyProtection="1">
      <alignment horizontal="left" vertical="center" wrapText="1"/>
    </xf>
    <xf numFmtId="0" fontId="2" fillId="0" borderId="9" xfId="0" applyFont="1" applyBorder="1" applyAlignment="1" applyProtection="1">
      <alignment horizontal="center" vertical="center" wrapText="1"/>
    </xf>
    <xf numFmtId="0" fontId="3" fillId="0" borderId="40" xfId="0" applyFont="1" applyFill="1" applyBorder="1" applyAlignment="1" applyProtection="1">
      <alignment vertical="center" wrapText="1"/>
    </xf>
    <xf numFmtId="0" fontId="2" fillId="0" borderId="15" xfId="0" applyFont="1" applyBorder="1" applyAlignment="1" applyProtection="1">
      <alignment vertical="center" wrapText="1"/>
    </xf>
    <xf numFmtId="0" fontId="2" fillId="0" borderId="12" xfId="0" applyFont="1" applyBorder="1" applyAlignment="1" applyProtection="1">
      <alignment vertical="center" wrapText="1"/>
    </xf>
    <xf numFmtId="0" fontId="2" fillId="0" borderId="13" xfId="0" applyFont="1" applyBorder="1" applyAlignment="1" applyProtection="1">
      <alignment vertical="center" wrapText="1"/>
    </xf>
    <xf numFmtId="0" fontId="2" fillId="0" borderId="22" xfId="0" applyFont="1" applyBorder="1" applyAlignment="1" applyProtection="1">
      <alignment horizontal="center" vertical="center" wrapText="1"/>
    </xf>
    <xf numFmtId="0" fontId="2" fillId="0" borderId="18" xfId="0" applyFont="1" applyBorder="1" applyAlignment="1" applyProtection="1">
      <alignment vertical="center" wrapText="1"/>
    </xf>
    <xf numFmtId="0" fontId="2" fillId="0" borderId="8" xfId="0" applyFont="1" applyBorder="1" applyAlignment="1" applyProtection="1">
      <alignment vertical="center" wrapText="1"/>
    </xf>
    <xf numFmtId="0" fontId="2" fillId="0" borderId="3" xfId="0" applyFont="1" applyBorder="1" applyAlignment="1" applyProtection="1">
      <alignment vertical="center" wrapText="1"/>
    </xf>
    <xf numFmtId="0" fontId="10" fillId="5" borderId="27" xfId="0" applyFont="1" applyFill="1" applyBorder="1" applyAlignment="1" applyProtection="1">
      <alignment vertical="center" wrapText="1"/>
    </xf>
    <xf numFmtId="0" fontId="10" fillId="5" borderId="1" xfId="0" applyFont="1" applyFill="1" applyBorder="1" applyAlignment="1" applyProtection="1">
      <alignment horizontal="center" vertical="center" wrapText="1"/>
    </xf>
    <xf numFmtId="0" fontId="2" fillId="0" borderId="28" xfId="0" applyFont="1" applyBorder="1" applyAlignment="1" applyProtection="1">
      <alignment vertical="center" wrapText="1"/>
    </xf>
    <xf numFmtId="0" fontId="2" fillId="0" borderId="30" xfId="0" applyFont="1" applyBorder="1" applyAlignment="1" applyProtection="1">
      <alignment horizontal="center" vertical="center" wrapText="1"/>
    </xf>
    <xf numFmtId="0" fontId="2" fillId="0" borderId="29" xfId="0" applyFont="1" applyBorder="1" applyAlignment="1" applyProtection="1">
      <alignment vertical="center" wrapText="1"/>
    </xf>
    <xf numFmtId="0" fontId="2" fillId="0" borderId="5" xfId="0" applyFont="1" applyBorder="1" applyAlignment="1" applyProtection="1">
      <alignment horizontal="center" vertical="center" wrapText="1"/>
    </xf>
    <xf numFmtId="0" fontId="2" fillId="0" borderId="0" xfId="0" applyFont="1" applyFill="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6" borderId="26" xfId="0" applyFont="1" applyFill="1" applyBorder="1" applyAlignment="1" applyProtection="1">
      <alignment horizontal="left" vertical="center" wrapText="1"/>
      <protection locked="0"/>
    </xf>
    <xf numFmtId="0" fontId="2" fillId="7" borderId="25" xfId="0" applyFont="1" applyFill="1" applyBorder="1" applyAlignment="1" applyProtection="1">
      <alignment horizontal="left" vertical="center" wrapText="1"/>
      <protection locked="0"/>
    </xf>
    <xf numFmtId="0" fontId="2" fillId="0" borderId="0" xfId="0" applyFont="1" applyBorder="1" applyAlignment="1" applyProtection="1">
      <alignment horizontal="left" wrapText="1"/>
      <protection locked="0"/>
    </xf>
    <xf numFmtId="0" fontId="2" fillId="0" borderId="0" xfId="0" applyFont="1" applyBorder="1" applyAlignment="1" applyProtection="1">
      <protection locked="0"/>
    </xf>
    <xf numFmtId="0" fontId="2" fillId="0" borderId="0" xfId="0" applyFont="1" applyAlignment="1" applyProtection="1">
      <protection locked="0"/>
    </xf>
    <xf numFmtId="0" fontId="8" fillId="0" borderId="23" xfId="0" applyFont="1" applyBorder="1" applyAlignment="1" applyProtection="1">
      <alignment horizontal="center" vertical="center" wrapText="1"/>
      <protection locked="0"/>
    </xf>
    <xf numFmtId="0" fontId="8" fillId="0" borderId="49" xfId="0" applyFont="1" applyBorder="1" applyAlignment="1" applyProtection="1">
      <alignment horizontal="center" vertical="center" wrapText="1"/>
      <protection locked="0"/>
    </xf>
    <xf numFmtId="0" fontId="8" fillId="0" borderId="49" xfId="0" applyFont="1" applyBorder="1" applyAlignment="1" applyProtection="1">
      <alignment vertical="center" wrapText="1"/>
      <protection locked="0"/>
    </xf>
    <xf numFmtId="0" fontId="8" fillId="0" borderId="51" xfId="0" applyNumberFormat="1" applyFont="1" applyBorder="1" applyAlignment="1" applyProtection="1">
      <alignment vertical="center" wrapText="1"/>
      <protection locked="0"/>
    </xf>
    <xf numFmtId="0" fontId="8" fillId="0" borderId="30" xfId="0" applyFont="1" applyBorder="1" applyAlignment="1" applyProtection="1">
      <alignment vertical="center" wrapText="1"/>
      <protection locked="0"/>
    </xf>
    <xf numFmtId="0" fontId="8" fillId="0" borderId="28" xfId="0" applyNumberFormat="1" applyFont="1" applyBorder="1" applyAlignment="1" applyProtection="1">
      <alignment vertical="center" wrapText="1"/>
      <protection locked="0"/>
    </xf>
    <xf numFmtId="0" fontId="8" fillId="0" borderId="52" xfId="0" applyFont="1" applyBorder="1" applyAlignment="1" applyProtection="1">
      <alignment horizontal="center" vertical="center" wrapText="1"/>
      <protection locked="0"/>
    </xf>
    <xf numFmtId="0" fontId="8" fillId="0" borderId="27" xfId="0" applyFont="1" applyBorder="1" applyAlignment="1" applyProtection="1">
      <alignment horizontal="center" vertical="center" wrapText="1"/>
    </xf>
    <xf numFmtId="0" fontId="8" fillId="0" borderId="53" xfId="0" applyFont="1" applyBorder="1" applyAlignment="1" applyProtection="1">
      <alignment horizontal="center" vertical="center" wrapText="1"/>
    </xf>
    <xf numFmtId="0" fontId="16" fillId="0" borderId="53"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8" borderId="51" xfId="0" applyFont="1" applyFill="1" applyBorder="1" applyAlignment="1" applyProtection="1">
      <alignment horizontal="center" vertical="center" wrapText="1"/>
    </xf>
    <xf numFmtId="0" fontId="16" fillId="0" borderId="23" xfId="0" applyFont="1" applyBorder="1" applyAlignment="1" applyProtection="1">
      <alignment horizontal="center" vertical="center" wrapText="1"/>
    </xf>
    <xf numFmtId="0" fontId="8" fillId="0" borderId="52" xfId="0" applyFont="1" applyBorder="1" applyAlignment="1" applyProtection="1">
      <alignment horizontal="center" vertical="center" wrapText="1"/>
    </xf>
    <xf numFmtId="0" fontId="8" fillId="0" borderId="51" xfId="0" applyFont="1" applyBorder="1" applyAlignment="1" applyProtection="1">
      <alignment horizontal="center" vertical="center" wrapText="1"/>
    </xf>
    <xf numFmtId="0" fontId="8" fillId="8" borderId="28" xfId="0" applyFont="1" applyFill="1" applyBorder="1" applyAlignment="1" applyProtection="1">
      <alignment horizontal="center" vertical="center" wrapText="1"/>
      <protection locked="0"/>
    </xf>
    <xf numFmtId="0" fontId="8" fillId="0" borderId="50" xfId="0" applyFont="1" applyBorder="1" applyAlignment="1" applyProtection="1">
      <alignment horizontal="left" vertical="center" wrapText="1"/>
    </xf>
    <xf numFmtId="0" fontId="8" fillId="0" borderId="23" xfId="0" applyFont="1" applyBorder="1" applyAlignment="1" applyProtection="1">
      <alignment horizontal="left" vertical="center" wrapText="1"/>
    </xf>
    <xf numFmtId="0" fontId="8" fillId="0" borderId="28" xfId="0" applyFont="1" applyBorder="1" applyAlignment="1" applyProtection="1">
      <alignment horizontal="left" vertical="center" wrapText="1"/>
    </xf>
    <xf numFmtId="0" fontId="8" fillId="0" borderId="49"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50" xfId="0" applyFont="1" applyBorder="1" applyAlignment="1" applyProtection="1">
      <alignment horizontal="left" vertical="center" wrapText="1"/>
      <protection locked="0"/>
    </xf>
    <xf numFmtId="0" fontId="8" fillId="0" borderId="54" xfId="0" applyFont="1" applyBorder="1" applyAlignment="1" applyProtection="1">
      <alignment horizontal="left" vertical="center" wrapText="1"/>
      <protection locked="0"/>
    </xf>
    <xf numFmtId="0" fontId="8" fillId="0" borderId="28" xfId="0" applyFont="1" applyBorder="1" applyAlignment="1" applyProtection="1">
      <alignment horizontal="left" vertical="center"/>
      <protection locked="0"/>
    </xf>
    <xf numFmtId="0" fontId="8" fillId="0" borderId="24" xfId="0" applyFont="1" applyBorder="1" applyAlignment="1" applyProtection="1">
      <alignment horizontal="center" vertical="center"/>
      <protection locked="0"/>
    </xf>
    <xf numFmtId="0" fontId="8" fillId="0" borderId="23" xfId="0" applyFont="1" applyBorder="1" applyAlignment="1" applyProtection="1">
      <alignment horizontal="left" vertical="center"/>
      <protection locked="0"/>
    </xf>
    <xf numFmtId="0" fontId="8" fillId="0" borderId="49" xfId="0" applyFont="1" applyBorder="1" applyAlignment="1" applyProtection="1">
      <alignment horizontal="center" vertical="center"/>
      <protection locked="0"/>
    </xf>
    <xf numFmtId="0" fontId="8" fillId="0" borderId="55" xfId="0" applyFont="1" applyBorder="1" applyAlignment="1" applyProtection="1">
      <alignment horizontal="center" vertical="center" wrapText="1"/>
      <protection locked="0"/>
    </xf>
    <xf numFmtId="0" fontId="8" fillId="0" borderId="54"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left" vertical="center" wrapText="1"/>
      <protection locked="0"/>
    </xf>
    <xf numFmtId="0" fontId="8" fillId="0" borderId="50" xfId="0" applyFont="1" applyFill="1" applyBorder="1" applyAlignment="1" applyProtection="1">
      <alignment horizontal="left" vertical="center" wrapText="1"/>
      <protection locked="0"/>
    </xf>
    <xf numFmtId="0" fontId="8" fillId="0" borderId="54" xfId="0" applyFont="1" applyFill="1" applyBorder="1" applyAlignment="1" applyProtection="1">
      <alignment horizontal="left" vertical="center" wrapText="1"/>
      <protection locked="0"/>
    </xf>
    <xf numFmtId="0" fontId="8" fillId="0" borderId="51" xfId="0" applyFont="1" applyFill="1" applyBorder="1" applyAlignment="1" applyProtection="1">
      <alignment horizontal="center" vertical="center" wrapText="1"/>
    </xf>
    <xf numFmtId="0" fontId="8" fillId="0" borderId="30"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center" vertical="center"/>
      <protection locked="0"/>
    </xf>
    <xf numFmtId="0" fontId="8" fillId="0" borderId="23" xfId="0" applyFont="1" applyBorder="1" applyAlignment="1" applyProtection="1">
      <alignment horizontal="left" vertical="center" wrapText="1"/>
      <protection locked="0"/>
    </xf>
    <xf numFmtId="0" fontId="2" fillId="0" borderId="0" xfId="1" applyFont="1" applyProtection="1">
      <protection locked="0"/>
    </xf>
    <xf numFmtId="0" fontId="2" fillId="0" borderId="0" xfId="1" applyFont="1" applyAlignment="1" applyProtection="1">
      <alignment vertical="top"/>
      <protection locked="0"/>
    </xf>
    <xf numFmtId="0" fontId="2" fillId="0" borderId="0" xfId="1" applyFont="1" applyBorder="1" applyProtection="1">
      <protection locked="0"/>
    </xf>
    <xf numFmtId="0" fontId="2" fillId="0" borderId="0" xfId="1" applyFont="1" applyBorder="1" applyAlignment="1" applyProtection="1">
      <alignment horizontal="left"/>
      <protection locked="0"/>
    </xf>
    <xf numFmtId="0" fontId="2" fillId="0" borderId="0" xfId="1" applyFont="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Fill="1" applyBorder="1" applyAlignment="1" applyProtection="1">
      <alignment vertical="center"/>
      <protection locked="0"/>
    </xf>
    <xf numFmtId="0" fontId="2" fillId="7" borderId="25" xfId="1" applyFont="1" applyFill="1" applyBorder="1" applyAlignment="1" applyProtection="1">
      <alignment horizontal="left" vertical="center"/>
      <protection locked="0"/>
    </xf>
    <xf numFmtId="0" fontId="2" fillId="6" borderId="26" xfId="1" applyFont="1" applyFill="1" applyBorder="1" applyAlignment="1" applyProtection="1">
      <alignment horizontal="left" vertical="center"/>
      <protection locked="0"/>
    </xf>
    <xf numFmtId="0" fontId="7" fillId="0" borderId="0" xfId="1" applyFont="1" applyBorder="1" applyAlignment="1" applyProtection="1">
      <alignment vertical="center"/>
      <protection locked="0"/>
    </xf>
    <xf numFmtId="0" fontId="2" fillId="0" borderId="0" xfId="1" applyFont="1" applyFill="1" applyBorder="1" applyAlignment="1" applyProtection="1">
      <alignment horizontal="left" vertical="center"/>
    </xf>
    <xf numFmtId="0" fontId="2" fillId="0" borderId="40" xfId="1" applyFont="1" applyFill="1" applyBorder="1" applyAlignment="1" applyProtection="1">
      <alignment horizontal="left" vertical="center"/>
    </xf>
    <xf numFmtId="0" fontId="2" fillId="0" borderId="5" xfId="1" applyFont="1" applyBorder="1" applyAlignment="1" applyProtection="1">
      <alignment horizontal="center" vertical="center"/>
    </xf>
    <xf numFmtId="0" fontId="2" fillId="0" borderId="29" xfId="1" applyFont="1" applyBorder="1" applyAlignment="1" applyProtection="1">
      <alignment vertical="center"/>
    </xf>
    <xf numFmtId="0" fontId="2" fillId="0" borderId="0" xfId="1" applyFont="1" applyAlignment="1" applyProtection="1">
      <alignment vertical="center"/>
    </xf>
    <xf numFmtId="0" fontId="2" fillId="0" borderId="30" xfId="1" applyFont="1" applyBorder="1" applyAlignment="1" applyProtection="1">
      <alignment horizontal="center" vertical="center"/>
    </xf>
    <xf numFmtId="0" fontId="2" fillId="0" borderId="28" xfId="1" applyFont="1" applyBorder="1" applyAlignment="1" applyProtection="1">
      <alignment vertical="center"/>
    </xf>
    <xf numFmtId="0" fontId="10" fillId="0" borderId="0" xfId="1" applyFont="1" applyFill="1" applyBorder="1" applyAlignment="1" applyProtection="1">
      <alignment vertical="center"/>
    </xf>
    <xf numFmtId="0" fontId="7" fillId="0" borderId="0" xfId="1" applyFont="1" applyAlignment="1" applyProtection="1">
      <alignment vertical="center"/>
    </xf>
    <xf numFmtId="0" fontId="10" fillId="0" borderId="40" xfId="1" applyFont="1" applyFill="1" applyBorder="1" applyAlignment="1" applyProtection="1">
      <alignment vertical="center"/>
    </xf>
    <xf numFmtId="0" fontId="10" fillId="5" borderId="1" xfId="1" applyFont="1" applyFill="1" applyBorder="1" applyAlignment="1" applyProtection="1">
      <alignment horizontal="center" vertical="center"/>
    </xf>
    <xf numFmtId="0" fontId="10" fillId="5" borderId="27" xfId="1" applyFont="1" applyFill="1" applyBorder="1" applyAlignment="1" applyProtection="1">
      <alignment vertical="center"/>
    </xf>
    <xf numFmtId="0" fontId="2" fillId="0" borderId="0" xfId="1" applyFont="1" applyFill="1" applyBorder="1" applyAlignment="1" applyProtection="1">
      <alignment horizontal="center" vertical="center"/>
    </xf>
    <xf numFmtId="0" fontId="2" fillId="0" borderId="0" xfId="1" applyFont="1" applyFill="1" applyBorder="1" applyAlignment="1" applyProtection="1">
      <alignment vertical="center"/>
    </xf>
    <xf numFmtId="0" fontId="2" fillId="0" borderId="40" xfId="1" applyFont="1" applyFill="1" applyBorder="1" applyAlignment="1" applyProtection="1">
      <alignment vertical="center"/>
    </xf>
    <xf numFmtId="0" fontId="2" fillId="0" borderId="9" xfId="1" applyFont="1" applyBorder="1" applyAlignment="1" applyProtection="1">
      <alignment horizontal="center" vertical="center"/>
    </xf>
    <xf numFmtId="0" fontId="2" fillId="0" borderId="3" xfId="1" applyFont="1" applyBorder="1" applyAlignment="1" applyProtection="1">
      <alignment vertical="center"/>
    </xf>
    <xf numFmtId="0" fontId="2" fillId="0" borderId="8" xfId="1" applyFont="1" applyBorder="1" applyAlignment="1" applyProtection="1">
      <alignment vertical="center"/>
    </xf>
    <xf numFmtId="0" fontId="2" fillId="0" borderId="19" xfId="1" applyFont="1" applyBorder="1" applyAlignment="1" applyProtection="1">
      <alignment horizontal="center" vertical="center"/>
    </xf>
    <xf numFmtId="0" fontId="2" fillId="0" borderId="18" xfId="1" applyFont="1" applyBorder="1" applyAlignment="1" applyProtection="1">
      <alignment vertical="center"/>
    </xf>
    <xf numFmtId="0" fontId="2" fillId="0" borderId="17" xfId="1" applyFont="1" applyBorder="1" applyAlignment="1" applyProtection="1">
      <alignment vertical="center"/>
    </xf>
    <xf numFmtId="0" fontId="2" fillId="0" borderId="22" xfId="1" applyFont="1" applyBorder="1" applyAlignment="1" applyProtection="1">
      <alignment horizontal="center" vertical="center"/>
    </xf>
    <xf numFmtId="0" fontId="2" fillId="0" borderId="13" xfId="1" applyFont="1" applyBorder="1" applyAlignment="1" applyProtection="1">
      <alignment vertical="center"/>
    </xf>
    <xf numFmtId="0" fontId="2" fillId="0" borderId="12" xfId="1" applyFont="1" applyBorder="1" applyAlignment="1" applyProtection="1">
      <alignment vertical="center"/>
    </xf>
    <xf numFmtId="0" fontId="2" fillId="0" borderId="20" xfId="1" applyFont="1" applyBorder="1" applyAlignment="1" applyProtection="1">
      <alignment horizontal="center" vertical="center"/>
    </xf>
    <xf numFmtId="0" fontId="2" fillId="0" borderId="15" xfId="1" applyFont="1" applyBorder="1" applyAlignment="1" applyProtection="1">
      <alignment vertical="center"/>
    </xf>
    <xf numFmtId="0" fontId="2" fillId="0" borderId="14" xfId="1" applyFont="1" applyBorder="1" applyAlignment="1" applyProtection="1">
      <alignment vertical="center"/>
    </xf>
    <xf numFmtId="0" fontId="10" fillId="0" borderId="0" xfId="1" applyFont="1" applyFill="1" applyBorder="1" applyAlignment="1" applyProtection="1">
      <alignment horizontal="center" vertical="center"/>
    </xf>
    <xf numFmtId="0" fontId="3" fillId="0" borderId="0" xfId="1" applyFont="1" applyFill="1" applyBorder="1" applyAlignment="1" applyProtection="1">
      <alignment vertical="center"/>
    </xf>
    <xf numFmtId="0" fontId="3" fillId="0" borderId="40" xfId="1" applyFont="1" applyFill="1" applyBorder="1" applyAlignment="1" applyProtection="1">
      <alignment vertical="center"/>
    </xf>
    <xf numFmtId="0" fontId="10" fillId="5" borderId="21" xfId="1" applyFont="1" applyFill="1" applyBorder="1" applyAlignment="1" applyProtection="1">
      <alignment horizontal="center" vertical="center"/>
    </xf>
    <xf numFmtId="0" fontId="3" fillId="5" borderId="11" xfId="1" applyFont="1" applyFill="1" applyBorder="1" applyAlignment="1" applyProtection="1">
      <alignment vertical="center"/>
    </xf>
    <xf numFmtId="0" fontId="10" fillId="5" borderId="10" xfId="1" applyFont="1" applyFill="1" applyBorder="1" applyAlignment="1" applyProtection="1">
      <alignment vertical="center"/>
    </xf>
    <xf numFmtId="0" fontId="2" fillId="0" borderId="46" xfId="1" applyFont="1" applyBorder="1" applyAlignment="1" applyProtection="1">
      <alignment horizontal="left" vertical="center"/>
    </xf>
    <xf numFmtId="0" fontId="2" fillId="0" borderId="42" xfId="1" applyFont="1" applyBorder="1" applyAlignment="1" applyProtection="1">
      <alignment horizontal="left" vertical="center"/>
    </xf>
    <xf numFmtId="0" fontId="2" fillId="0" borderId="9" xfId="1" applyFont="1" applyBorder="1" applyAlignment="1" applyProtection="1">
      <alignment vertical="center"/>
    </xf>
    <xf numFmtId="0" fontId="2" fillId="0" borderId="18" xfId="1" applyFont="1" applyBorder="1" applyAlignment="1" applyProtection="1">
      <alignment horizontal="left" vertical="center"/>
    </xf>
    <xf numFmtId="0" fontId="2" fillId="0" borderId="17" xfId="1" applyFont="1" applyBorder="1" applyAlignment="1" applyProtection="1">
      <alignment horizontal="left" vertical="center"/>
    </xf>
    <xf numFmtId="0" fontId="2" fillId="0" borderId="19" xfId="1" applyFont="1" applyBorder="1" applyAlignment="1" applyProtection="1">
      <alignment vertical="center"/>
    </xf>
    <xf numFmtId="0" fontId="2" fillId="0" borderId="15" xfId="1" applyFont="1" applyBorder="1" applyAlignment="1" applyProtection="1">
      <alignment horizontal="left" vertical="center"/>
    </xf>
    <xf numFmtId="0" fontId="2" fillId="0" borderId="14" xfId="1" applyFont="1" applyBorder="1" applyAlignment="1" applyProtection="1">
      <alignment horizontal="left" vertical="center"/>
    </xf>
    <xf numFmtId="0" fontId="2" fillId="0" borderId="20" xfId="1" applyFont="1" applyBorder="1" applyAlignment="1" applyProtection="1">
      <alignment vertical="center"/>
    </xf>
    <xf numFmtId="0" fontId="7" fillId="0" borderId="0" xfId="1" applyFont="1" applyAlignment="1" applyProtection="1">
      <alignment vertical="center"/>
      <protection locked="0"/>
    </xf>
    <xf numFmtId="0" fontId="2" fillId="0" borderId="47" xfId="1" applyFont="1" applyBorder="1" applyAlignment="1" applyProtection="1">
      <alignment horizontal="center" vertical="center"/>
    </xf>
    <xf numFmtId="0" fontId="2" fillId="0" borderId="47" xfId="1" applyFont="1" applyBorder="1" applyAlignment="1" applyProtection="1">
      <alignment vertical="center"/>
    </xf>
    <xf numFmtId="0" fontId="2" fillId="0" borderId="42" xfId="1" applyFont="1" applyBorder="1" applyAlignment="1" applyProtection="1">
      <alignment vertical="center"/>
    </xf>
    <xf numFmtId="0" fontId="2" fillId="0" borderId="45" xfId="1" applyFont="1" applyBorder="1" applyAlignment="1" applyProtection="1">
      <alignment horizontal="center" vertical="center"/>
    </xf>
    <xf numFmtId="0" fontId="2" fillId="0" borderId="45" xfId="1" applyFont="1" applyBorder="1" applyAlignment="1" applyProtection="1">
      <alignment vertical="center"/>
    </xf>
    <xf numFmtId="0" fontId="2" fillId="0" borderId="16" xfId="1" applyFont="1" applyBorder="1" applyAlignment="1" applyProtection="1">
      <alignment horizontal="center" vertical="center"/>
    </xf>
    <xf numFmtId="0" fontId="2" fillId="0" borderId="16" xfId="1" applyFont="1" applyFill="1" applyBorder="1" applyAlignment="1" applyProtection="1">
      <alignment vertical="center"/>
    </xf>
    <xf numFmtId="0" fontId="2" fillId="0" borderId="14" xfId="1" applyFont="1" applyFill="1" applyBorder="1" applyAlignment="1" applyProtection="1">
      <alignment vertical="center"/>
    </xf>
    <xf numFmtId="0" fontId="10" fillId="5" borderId="11" xfId="1" applyFont="1" applyFill="1" applyBorder="1" applyAlignment="1" applyProtection="1">
      <alignment horizontal="center" vertical="center"/>
    </xf>
    <xf numFmtId="0" fontId="10" fillId="5" borderId="11" xfId="1" applyFont="1" applyFill="1" applyBorder="1" applyAlignment="1" applyProtection="1">
      <alignment vertical="center"/>
    </xf>
    <xf numFmtId="0" fontId="2" fillId="0" borderId="0" xfId="1" applyFont="1" applyBorder="1" applyAlignment="1" applyProtection="1">
      <alignment horizontal="right"/>
    </xf>
    <xf numFmtId="0" fontId="6" fillId="0" borderId="0" xfId="1" applyFont="1" applyBorder="1" applyProtection="1">
      <protection locked="0"/>
    </xf>
    <xf numFmtId="0" fontId="6" fillId="0" borderId="0" xfId="1" applyFont="1" applyBorder="1" applyAlignment="1" applyProtection="1">
      <alignment vertical="top"/>
      <protection locked="0"/>
    </xf>
    <xf numFmtId="0" fontId="9" fillId="0" borderId="0" xfId="1" applyFont="1" applyBorder="1" applyAlignment="1" applyProtection="1">
      <alignment horizontal="left" vertical="center"/>
      <protection locked="0"/>
    </xf>
    <xf numFmtId="0" fontId="9" fillId="0" borderId="0" xfId="1" applyFont="1" applyBorder="1" applyAlignment="1" applyProtection="1">
      <alignment horizontal="left"/>
      <protection locked="0"/>
    </xf>
    <xf numFmtId="0" fontId="2" fillId="0" borderId="4" xfId="1" applyFont="1" applyBorder="1" applyProtection="1">
      <protection locked="0"/>
    </xf>
    <xf numFmtId="0" fontId="2" fillId="0" borderId="3" xfId="1" applyFont="1" applyBorder="1" applyProtection="1">
      <protection locked="0"/>
    </xf>
    <xf numFmtId="0" fontId="6" fillId="0" borderId="3" xfId="1" applyFont="1" applyBorder="1" applyProtection="1">
      <protection locked="0"/>
    </xf>
    <xf numFmtId="0" fontId="2" fillId="0" borderId="2" xfId="1" applyFont="1" applyBorder="1" applyProtection="1">
      <protection locked="0"/>
    </xf>
    <xf numFmtId="0" fontId="2" fillId="0" borderId="1" xfId="1" applyFont="1" applyBorder="1" applyProtection="1">
      <protection locked="0"/>
    </xf>
    <xf numFmtId="0" fontId="9" fillId="0" borderId="7" xfId="1" applyFont="1" applyBorder="1" applyAlignment="1" applyProtection="1">
      <alignment horizontal="left" vertical="center"/>
      <protection locked="0"/>
    </xf>
    <xf numFmtId="0" fontId="6" fillId="0" borderId="1" xfId="1" applyFont="1" applyBorder="1" applyProtection="1">
      <protection locked="0"/>
    </xf>
    <xf numFmtId="0" fontId="6" fillId="0" borderId="1" xfId="1" applyFont="1" applyBorder="1" applyAlignment="1" applyProtection="1">
      <alignment vertical="top"/>
      <protection locked="0"/>
    </xf>
    <xf numFmtId="0" fontId="8" fillId="0" borderId="25" xfId="1" applyFont="1" applyBorder="1" applyAlignment="1" applyProtection="1">
      <alignment horizontal="center" vertical="center" wrapText="1"/>
      <protection locked="0"/>
    </xf>
    <xf numFmtId="0" fontId="8" fillId="0" borderId="5" xfId="1" applyFont="1" applyBorder="1" applyAlignment="1" applyProtection="1">
      <alignment horizontal="left" vertical="center" wrapText="1"/>
      <protection locked="0"/>
    </xf>
    <xf numFmtId="0" fontId="8" fillId="0" borderId="5" xfId="1" applyFont="1" applyBorder="1" applyAlignment="1" applyProtection="1">
      <alignment horizontal="center" vertical="center"/>
    </xf>
    <xf numFmtId="0" fontId="8" fillId="0" borderId="5" xfId="1" applyFont="1" applyBorder="1" applyAlignment="1" applyProtection="1">
      <alignment horizontal="center" vertical="center"/>
      <protection locked="0"/>
    </xf>
    <xf numFmtId="1" fontId="8" fillId="0" borderId="5" xfId="1" applyNumberFormat="1" applyFont="1" applyBorder="1" applyAlignment="1" applyProtection="1">
      <alignment horizontal="center" vertical="center"/>
    </xf>
    <xf numFmtId="0" fontId="8" fillId="0" borderId="29" xfId="1" applyFont="1" applyBorder="1" applyAlignment="1" applyProtection="1">
      <alignment horizontal="left" vertical="center" wrapText="1"/>
      <protection locked="0"/>
    </xf>
    <xf numFmtId="0" fontId="8" fillId="0" borderId="24" xfId="1" applyFont="1" applyBorder="1" applyAlignment="1" applyProtection="1">
      <alignment horizontal="center" vertical="center" wrapText="1"/>
      <protection locked="0"/>
    </xf>
    <xf numFmtId="0" fontId="8" fillId="0" borderId="30" xfId="1" applyFont="1" applyBorder="1" applyAlignment="1" applyProtection="1">
      <alignment horizontal="left" vertical="center" wrapText="1"/>
      <protection locked="0"/>
    </xf>
    <xf numFmtId="0" fontId="8" fillId="0" borderId="30" xfId="1" applyFont="1" applyBorder="1" applyAlignment="1" applyProtection="1">
      <alignment horizontal="center" vertical="center"/>
    </xf>
    <xf numFmtId="0" fontId="8" fillId="0" borderId="30" xfId="1" applyFont="1" applyBorder="1" applyAlignment="1" applyProtection="1">
      <alignment horizontal="center" vertical="center"/>
      <protection locked="0"/>
    </xf>
    <xf numFmtId="1" fontId="8" fillId="0" borderId="30" xfId="1" applyNumberFormat="1" applyFont="1" applyBorder="1" applyAlignment="1" applyProtection="1">
      <alignment horizontal="center" vertical="center"/>
    </xf>
    <xf numFmtId="0" fontId="8" fillId="0" borderId="28" xfId="1" applyFont="1" applyBorder="1" applyAlignment="1" applyProtection="1">
      <alignment horizontal="left" vertical="center" wrapText="1"/>
      <protection locked="0"/>
    </xf>
    <xf numFmtId="0" fontId="8" fillId="0" borderId="23" xfId="1" applyFont="1" applyBorder="1" applyAlignment="1" applyProtection="1">
      <alignment horizontal="center" vertical="center" wrapText="1"/>
    </xf>
    <xf numFmtId="1" fontId="8" fillId="0" borderId="23" xfId="1" applyNumberFormat="1" applyFont="1" applyBorder="1" applyAlignment="1" applyProtection="1">
      <alignment horizontal="center" vertical="center" wrapText="1"/>
    </xf>
    <xf numFmtId="0" fontId="2" fillId="0" borderId="0" xfId="1" applyFont="1" applyAlignment="1" applyProtection="1">
      <alignment wrapText="1"/>
      <protection locked="0"/>
    </xf>
    <xf numFmtId="0" fontId="8" fillId="0" borderId="23" xfId="1" applyFont="1" applyBorder="1" applyAlignment="1" applyProtection="1">
      <alignment horizontal="center" vertical="center"/>
      <protection locked="0"/>
    </xf>
    <xf numFmtId="0" fontId="8" fillId="0" borderId="23" xfId="1" applyFont="1" applyBorder="1" applyAlignment="1" applyProtection="1">
      <alignment horizontal="left" vertical="center" wrapText="1"/>
      <protection locked="0"/>
    </xf>
    <xf numFmtId="0" fontId="8" fillId="0" borderId="23" xfId="1" applyFont="1" applyBorder="1" applyAlignment="1" applyProtection="1">
      <alignment horizontal="center" vertical="center" wrapText="1"/>
      <protection locked="0"/>
    </xf>
    <xf numFmtId="0" fontId="2" fillId="0" borderId="0" xfId="1" applyFont="1" applyProtection="1"/>
    <xf numFmtId="0" fontId="7" fillId="0" borderId="6" xfId="1" applyFont="1" applyBorder="1" applyAlignment="1" applyProtection="1">
      <alignment horizontal="center" vertical="center"/>
    </xf>
    <xf numFmtId="0" fontId="7" fillId="0" borderId="5" xfId="1" applyFont="1" applyBorder="1" applyAlignment="1" applyProtection="1">
      <alignment horizontal="center" vertical="center"/>
    </xf>
    <xf numFmtId="0" fontId="2" fillId="0" borderId="0" xfId="1" applyFont="1" applyAlignment="1" applyProtection="1">
      <alignment vertical="top" wrapText="1"/>
    </xf>
    <xf numFmtId="0" fontId="2" fillId="0" borderId="25" xfId="1" applyFont="1" applyBorder="1" applyAlignment="1" applyProtection="1">
      <alignment horizontal="center"/>
      <protection locked="0"/>
    </xf>
    <xf numFmtId="0" fontId="3" fillId="5" borderId="29" xfId="1" applyFont="1" applyFill="1" applyBorder="1" applyAlignment="1" applyProtection="1">
      <alignment horizontal="left"/>
    </xf>
    <xf numFmtId="14" fontId="2" fillId="0" borderId="24" xfId="1" applyNumberFormat="1" applyFont="1" applyBorder="1" applyAlignment="1" applyProtection="1">
      <alignment horizontal="center"/>
      <protection locked="0"/>
    </xf>
    <xf numFmtId="0" fontId="3" fillId="5" borderId="28" xfId="1" applyFont="1" applyFill="1" applyBorder="1" applyAlignment="1" applyProtection="1">
      <alignment horizontal="left"/>
    </xf>
    <xf numFmtId="0" fontId="2" fillId="0" borderId="26" xfId="1" applyFont="1" applyBorder="1" applyAlignment="1" applyProtection="1">
      <alignment horizontal="center"/>
      <protection locked="0"/>
    </xf>
    <xf numFmtId="0" fontId="3" fillId="5" borderId="27" xfId="1" applyFont="1" applyFill="1" applyBorder="1" applyAlignment="1" applyProtection="1">
      <alignment horizontal="left"/>
    </xf>
    <xf numFmtId="0" fontId="8" fillId="0" borderId="49"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54" xfId="0" applyFont="1" applyBorder="1" applyAlignment="1" applyProtection="1">
      <alignment horizontal="left" vertical="center" wrapText="1"/>
      <protection locked="0"/>
    </xf>
    <xf numFmtId="0" fontId="8" fillId="0" borderId="51" xfId="0" applyFont="1" applyFill="1" applyBorder="1" applyAlignment="1" applyProtection="1">
      <alignment horizontal="left" vertical="center" wrapText="1"/>
    </xf>
    <xf numFmtId="0" fontId="8" fillId="0" borderId="23" xfId="0" applyFont="1" applyFill="1" applyBorder="1" applyAlignment="1" applyProtection="1">
      <alignment horizontal="center" vertical="center" wrapText="1"/>
      <protection locked="0"/>
    </xf>
    <xf numFmtId="1" fontId="8" fillId="0" borderId="23" xfId="0" applyNumberFormat="1" applyFont="1" applyFill="1" applyBorder="1" applyAlignment="1" applyProtection="1">
      <alignment horizontal="center" vertical="center" wrapText="1"/>
    </xf>
    <xf numFmtId="0" fontId="8" fillId="0" borderId="23" xfId="0" applyFont="1" applyFill="1" applyBorder="1" applyAlignment="1" applyProtection="1">
      <alignment horizontal="center" vertical="center" wrapText="1"/>
    </xf>
    <xf numFmtId="0" fontId="8" fillId="0" borderId="30"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left" vertical="center" wrapText="1"/>
      <protection locked="0"/>
    </xf>
    <xf numFmtId="0" fontId="8" fillId="0" borderId="28" xfId="0" applyFont="1" applyFill="1" applyBorder="1" applyAlignment="1" applyProtection="1">
      <alignment horizontal="left" vertical="center" wrapText="1"/>
    </xf>
    <xf numFmtId="0" fontId="8" fillId="0" borderId="23" xfId="0" applyFont="1" applyBorder="1" applyAlignment="1" applyProtection="1">
      <alignment horizontal="left" vertical="center" wrapText="1"/>
      <protection locked="0"/>
    </xf>
    <xf numFmtId="1" fontId="8" fillId="0" borderId="23" xfId="0" applyNumberFormat="1" applyFont="1" applyBorder="1" applyAlignment="1" applyProtection="1">
      <alignment horizontal="center" vertical="center"/>
      <protection locked="0"/>
    </xf>
    <xf numFmtId="1" fontId="8" fillId="0" borderId="30" xfId="0" applyNumberFormat="1" applyFont="1" applyBorder="1" applyAlignment="1" applyProtection="1">
      <alignment horizontal="center" vertical="center"/>
      <protection locked="0"/>
    </xf>
    <xf numFmtId="1" fontId="8" fillId="0" borderId="5" xfId="0" applyNumberFormat="1" applyFont="1" applyBorder="1" applyAlignment="1" applyProtection="1">
      <alignment horizontal="center" vertical="center"/>
      <protection locked="0"/>
    </xf>
    <xf numFmtId="0" fontId="8" fillId="0" borderId="51" xfId="0" applyFont="1" applyFill="1" applyBorder="1" applyAlignment="1" applyProtection="1">
      <alignment horizontal="center" vertical="center" wrapText="1"/>
      <protection locked="0"/>
    </xf>
    <xf numFmtId="0" fontId="8" fillId="8" borderId="51" xfId="0" applyFont="1" applyFill="1" applyBorder="1" applyAlignment="1" applyProtection="1">
      <alignment horizontal="center" vertical="center" wrapText="1"/>
      <protection locked="0"/>
    </xf>
    <xf numFmtId="0" fontId="2" fillId="0" borderId="0" xfId="0" applyFont="1" applyAlignment="1" applyProtection="1">
      <alignment vertical="top"/>
    </xf>
    <xf numFmtId="0" fontId="2" fillId="6" borderId="26" xfId="0" applyFont="1" applyFill="1" applyBorder="1" applyAlignment="1" applyProtection="1">
      <alignment horizontal="left" vertical="center"/>
    </xf>
    <xf numFmtId="0" fontId="2" fillId="7" borderId="25" xfId="0" applyFont="1" applyFill="1" applyBorder="1" applyAlignment="1" applyProtection="1">
      <alignment horizontal="left" vertical="center"/>
    </xf>
    <xf numFmtId="0" fontId="3" fillId="5" borderId="27" xfId="0" applyFont="1" applyFill="1" applyBorder="1" applyAlignment="1" applyProtection="1">
      <alignment horizontal="left"/>
      <protection locked="0"/>
    </xf>
    <xf numFmtId="0" fontId="3" fillId="5" borderId="28" xfId="0" applyFont="1" applyFill="1" applyBorder="1" applyAlignment="1" applyProtection="1">
      <alignment horizontal="left"/>
      <protection locked="0"/>
    </xf>
    <xf numFmtId="0" fontId="3" fillId="5" borderId="29" xfId="0" applyFont="1" applyFill="1" applyBorder="1" applyAlignment="1" applyProtection="1">
      <alignment horizontal="left"/>
      <protection locked="0"/>
    </xf>
    <xf numFmtId="0" fontId="2" fillId="0" borderId="0" xfId="0" applyFont="1" applyFill="1" applyProtection="1">
      <protection locked="0"/>
    </xf>
    <xf numFmtId="0" fontId="8" fillId="9" borderId="28" xfId="0" applyFont="1" applyFill="1" applyBorder="1" applyAlignment="1" applyProtection="1">
      <alignment horizontal="left" vertical="center" wrapText="1"/>
      <protection locked="0"/>
    </xf>
    <xf numFmtId="0" fontId="8" fillId="9" borderId="30" xfId="0" applyFont="1" applyFill="1" applyBorder="1" applyAlignment="1" applyProtection="1">
      <alignment horizontal="left" vertical="center" wrapText="1"/>
      <protection locked="0"/>
    </xf>
    <xf numFmtId="0" fontId="8" fillId="9" borderId="23" xfId="0" applyFont="1" applyFill="1" applyBorder="1" applyAlignment="1" applyProtection="1">
      <alignment horizontal="center" vertical="center"/>
      <protection locked="0"/>
    </xf>
    <xf numFmtId="1" fontId="8" fillId="9" borderId="23" xfId="0" applyNumberFormat="1" applyFont="1" applyFill="1" applyBorder="1" applyAlignment="1" applyProtection="1">
      <alignment horizontal="center" vertical="center"/>
      <protection locked="0"/>
    </xf>
    <xf numFmtId="0" fontId="8" fillId="9" borderId="24" xfId="0" applyFont="1" applyFill="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2" fillId="0" borderId="14" xfId="0" applyFont="1" applyBorder="1" applyAlignment="1" applyProtection="1">
      <alignment horizontal="left" vertical="center"/>
    </xf>
    <xf numFmtId="0" fontId="2" fillId="0" borderId="42" xfId="0" applyFont="1" applyBorder="1" applyAlignment="1" applyProtection="1">
      <alignment horizontal="left" vertical="center"/>
    </xf>
    <xf numFmtId="0" fontId="9" fillId="0" borderId="0" xfId="0" applyFont="1" applyAlignment="1" applyProtection="1">
      <alignment horizontal="left" vertical="center"/>
      <protection locked="0"/>
    </xf>
    <xf numFmtId="0" fontId="6" fillId="0" borderId="0" xfId="0" applyFont="1" applyProtection="1">
      <protection locked="0"/>
    </xf>
    <xf numFmtId="0" fontId="9" fillId="0" borderId="0" xfId="0" applyFont="1" applyAlignment="1" applyProtection="1">
      <alignment horizontal="left"/>
      <protection locked="0"/>
    </xf>
    <xf numFmtId="0" fontId="6" fillId="0" borderId="0" xfId="0" applyFont="1" applyAlignment="1" applyProtection="1">
      <alignment vertical="top"/>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right"/>
      <protection locked="0"/>
    </xf>
    <xf numFmtId="0" fontId="10" fillId="0" borderId="40" xfId="0" applyFont="1" applyBorder="1" applyAlignment="1" applyProtection="1">
      <alignment vertical="center"/>
    </xf>
    <xf numFmtId="0" fontId="10"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0" fontId="2" fillId="0" borderId="16" xfId="0" applyFont="1" applyBorder="1" applyAlignment="1" applyProtection="1">
      <alignment vertical="center"/>
    </xf>
    <xf numFmtId="0" fontId="2" fillId="0" borderId="40" xfId="0" applyFont="1" applyBorder="1" applyAlignment="1" applyProtection="1">
      <alignment vertical="center"/>
    </xf>
    <xf numFmtId="0" fontId="3" fillId="0" borderId="0" xfId="0" applyFont="1" applyAlignment="1" applyProtection="1">
      <alignment vertical="center"/>
      <protection locked="0"/>
    </xf>
    <xf numFmtId="0" fontId="2" fillId="0" borderId="40" xfId="0" applyFont="1" applyBorder="1" applyAlignment="1" applyProtection="1">
      <alignment horizontal="left" vertical="center"/>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xf>
    <xf numFmtId="0" fontId="3" fillId="0" borderId="40" xfId="0" applyFont="1" applyBorder="1" applyAlignment="1" applyProtection="1">
      <alignment vertical="center"/>
    </xf>
    <xf numFmtId="0" fontId="2" fillId="0" borderId="0" xfId="0" applyFont="1" applyAlignment="1" applyProtection="1">
      <alignment horizontal="left"/>
      <protection locked="0"/>
    </xf>
    <xf numFmtId="0" fontId="2" fillId="0" borderId="31" xfId="0"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14" fillId="0" borderId="1" xfId="0" applyFont="1" applyBorder="1" applyAlignment="1" applyProtection="1">
      <alignment horizontal="center" vertical="center"/>
    </xf>
    <xf numFmtId="0" fontId="14" fillId="0" borderId="2"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41"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0" borderId="4" xfId="0" applyFont="1" applyBorder="1" applyAlignment="1" applyProtection="1">
      <alignment horizontal="center" vertical="center"/>
    </xf>
    <xf numFmtId="0" fontId="2" fillId="0" borderId="38" xfId="0" applyFont="1" applyBorder="1" applyAlignment="1" applyProtection="1">
      <alignment horizontal="center" vertical="center" wrapText="1"/>
    </xf>
    <xf numFmtId="0" fontId="2" fillId="0" borderId="44" xfId="0" applyFont="1" applyBorder="1" applyAlignment="1" applyProtection="1">
      <alignment horizontal="center" vertical="center" wrapText="1"/>
    </xf>
    <xf numFmtId="0" fontId="4" fillId="5" borderId="7" xfId="0" applyFont="1" applyFill="1" applyBorder="1" applyAlignment="1" applyProtection="1">
      <alignment horizontal="center" vertical="center"/>
    </xf>
    <xf numFmtId="0" fontId="4" fillId="5" borderId="1" xfId="0" applyFont="1" applyFill="1" applyBorder="1" applyAlignment="1" applyProtection="1">
      <alignment horizontal="center" vertical="center"/>
    </xf>
    <xf numFmtId="0" fontId="4" fillId="5" borderId="11" xfId="0" applyFont="1" applyFill="1" applyBorder="1" applyAlignment="1" applyProtection="1">
      <alignment horizontal="center" vertical="center"/>
    </xf>
    <xf numFmtId="0" fontId="4" fillId="5" borderId="32" xfId="0" applyFont="1" applyFill="1" applyBorder="1" applyAlignment="1" applyProtection="1">
      <alignment horizontal="center" vertical="center"/>
    </xf>
    <xf numFmtId="0" fontId="5" fillId="0" borderId="10" xfId="0" applyFont="1" applyBorder="1" applyAlignment="1" applyProtection="1">
      <alignment horizontal="left" vertical="center"/>
    </xf>
    <xf numFmtId="0" fontId="5" fillId="0" borderId="43" xfId="0" applyFont="1" applyBorder="1" applyAlignment="1" applyProtection="1">
      <alignment horizontal="left" vertical="center"/>
    </xf>
    <xf numFmtId="49" fontId="6" fillId="0" borderId="11" xfId="0" applyNumberFormat="1" applyFont="1" applyBorder="1" applyAlignment="1" applyProtection="1">
      <alignment horizontal="left" vertical="center" wrapText="1"/>
      <protection locked="0"/>
    </xf>
    <xf numFmtId="49" fontId="6" fillId="0" borderId="32" xfId="0" applyNumberFormat="1" applyFont="1" applyBorder="1" applyAlignment="1" applyProtection="1">
      <alignment horizontal="left" vertical="center" wrapText="1"/>
      <protection locked="0"/>
    </xf>
    <xf numFmtId="0" fontId="4" fillId="5" borderId="10" xfId="0" applyFont="1" applyFill="1" applyBorder="1" applyAlignment="1" applyProtection="1">
      <alignment horizontal="center" vertical="center"/>
    </xf>
    <xf numFmtId="0" fontId="6" fillId="0" borderId="39" xfId="0" applyFont="1" applyBorder="1" applyAlignment="1" applyProtection="1">
      <alignment horizontal="left"/>
      <protection locked="0"/>
    </xf>
    <xf numFmtId="0" fontId="6" fillId="0" borderId="11" xfId="0" applyFont="1" applyBorder="1" applyAlignment="1" applyProtection="1">
      <alignment horizontal="left"/>
      <protection locked="0"/>
    </xf>
    <xf numFmtId="0" fontId="6" fillId="0" borderId="32" xfId="0" applyFont="1" applyBorder="1" applyAlignment="1" applyProtection="1">
      <alignment horizontal="left"/>
      <protection locked="0"/>
    </xf>
    <xf numFmtId="0" fontId="5" fillId="0" borderId="11" xfId="0" applyFont="1" applyBorder="1" applyAlignment="1" applyProtection="1">
      <alignment horizontal="left" vertical="center"/>
    </xf>
    <xf numFmtId="0" fontId="10" fillId="5" borderId="15" xfId="0" applyFont="1" applyFill="1" applyBorder="1" applyAlignment="1" applyProtection="1">
      <alignment horizontal="left" vertical="center"/>
    </xf>
    <xf numFmtId="0" fontId="10" fillId="5" borderId="16" xfId="0" applyFont="1" applyFill="1" applyBorder="1" applyAlignment="1" applyProtection="1">
      <alignment horizontal="left" vertical="center"/>
    </xf>
    <xf numFmtId="0" fontId="2" fillId="0" borderId="14" xfId="0" applyFont="1" applyBorder="1" applyAlignment="1" applyProtection="1">
      <alignment horizontal="left" vertical="center"/>
      <protection locked="0"/>
    </xf>
    <xf numFmtId="0" fontId="2" fillId="0" borderId="16" xfId="0" applyFont="1" applyBorder="1" applyAlignment="1" applyProtection="1">
      <alignment horizontal="left" vertical="center"/>
      <protection locked="0"/>
    </xf>
    <xf numFmtId="0" fontId="2" fillId="0" borderId="42"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0" fontId="10" fillId="5" borderId="10" xfId="0" applyFont="1" applyFill="1" applyBorder="1" applyAlignment="1" applyProtection="1">
      <alignment horizontal="left" vertical="center"/>
    </xf>
    <xf numFmtId="0" fontId="10" fillId="5" borderId="11" xfId="0" applyFont="1" applyFill="1" applyBorder="1" applyAlignment="1" applyProtection="1">
      <alignment horizontal="left" vertical="center"/>
    </xf>
    <xf numFmtId="0" fontId="10" fillId="5" borderId="32" xfId="0" applyFont="1" applyFill="1" applyBorder="1" applyAlignment="1" applyProtection="1">
      <alignment horizontal="left" vertical="center"/>
    </xf>
    <xf numFmtId="0" fontId="2" fillId="2" borderId="48" xfId="0" applyFont="1" applyFill="1" applyBorder="1" applyAlignment="1" applyProtection="1">
      <alignment horizontal="left" vertical="center"/>
    </xf>
    <xf numFmtId="0" fontId="2" fillId="2" borderId="45" xfId="0" applyFont="1" applyFill="1" applyBorder="1" applyAlignment="1" applyProtection="1">
      <alignment horizontal="left" vertical="center"/>
    </xf>
    <xf numFmtId="0" fontId="2" fillId="3" borderId="48" xfId="0" applyFont="1" applyFill="1" applyBorder="1" applyAlignment="1" applyProtection="1">
      <alignment horizontal="left" vertical="center"/>
    </xf>
    <xf numFmtId="0" fontId="2" fillId="3" borderId="45" xfId="0" applyFont="1" applyFill="1" applyBorder="1" applyAlignment="1" applyProtection="1">
      <alignment horizontal="left" vertical="center"/>
    </xf>
    <xf numFmtId="0" fontId="2" fillId="4" borderId="6" xfId="0" applyFont="1" applyFill="1" applyBorder="1" applyAlignment="1" applyProtection="1">
      <alignment horizontal="left" vertical="center"/>
    </xf>
    <xf numFmtId="0" fontId="2" fillId="4" borderId="47" xfId="0" applyFont="1" applyFill="1" applyBorder="1" applyAlignment="1" applyProtection="1">
      <alignment horizontal="left" vertical="center"/>
    </xf>
    <xf numFmtId="0" fontId="9" fillId="0" borderId="8" xfId="0" applyFont="1" applyBorder="1" applyAlignment="1" applyProtection="1">
      <alignment horizontal="left"/>
      <protection locked="0"/>
    </xf>
    <xf numFmtId="0" fontId="9" fillId="0" borderId="3" xfId="0" applyFont="1" applyBorder="1" applyAlignment="1" applyProtection="1">
      <alignment horizontal="left"/>
      <protection locked="0"/>
    </xf>
    <xf numFmtId="0" fontId="15" fillId="5" borderId="10" xfId="0" applyFont="1" applyFill="1" applyBorder="1" applyAlignment="1" applyProtection="1">
      <alignment horizontal="center" vertical="center"/>
      <protection locked="0"/>
    </xf>
    <xf numFmtId="0" fontId="15" fillId="5" borderId="11" xfId="0" applyFont="1" applyFill="1" applyBorder="1" applyAlignment="1" applyProtection="1">
      <alignment horizontal="center" vertical="center"/>
      <protection locked="0"/>
    </xf>
    <xf numFmtId="0" fontId="15" fillId="5" borderId="32" xfId="0" applyFont="1" applyFill="1" applyBorder="1" applyAlignment="1" applyProtection="1">
      <alignment horizontal="center" vertical="center"/>
      <protection locked="0"/>
    </xf>
    <xf numFmtId="0" fontId="2" fillId="8" borderId="0" xfId="0" applyFont="1" applyFill="1" applyBorder="1" applyAlignment="1" applyProtection="1">
      <alignment horizontal="center" vertical="center"/>
    </xf>
    <xf numFmtId="0" fontId="2" fillId="0" borderId="7" xfId="0" applyFont="1" applyBorder="1" applyAlignment="1" applyProtection="1">
      <alignment horizontal="center"/>
    </xf>
    <xf numFmtId="0" fontId="2" fillId="0" borderId="1" xfId="0" applyFont="1" applyBorder="1" applyAlignment="1" applyProtection="1">
      <alignment horizontal="center"/>
    </xf>
    <xf numFmtId="0" fontId="2" fillId="0" borderId="40" xfId="0" applyFont="1" applyBorder="1" applyAlignment="1" applyProtection="1">
      <alignment horizontal="center"/>
    </xf>
    <xf numFmtId="0" fontId="2" fillId="0" borderId="0" xfId="0" applyFont="1" applyBorder="1" applyAlignment="1" applyProtection="1">
      <alignment horizontal="center"/>
    </xf>
    <xf numFmtId="0" fontId="2" fillId="0" borderId="8" xfId="0" applyFont="1" applyBorder="1" applyAlignment="1" applyProtection="1">
      <alignment horizontal="center"/>
    </xf>
    <xf numFmtId="0" fontId="2" fillId="0" borderId="3" xfId="0" applyFont="1" applyBorder="1" applyAlignment="1" applyProtection="1">
      <alignment horizontal="center"/>
    </xf>
    <xf numFmtId="0" fontId="9" fillId="0" borderId="8" xfId="0" applyFont="1" applyBorder="1" applyAlignment="1" applyProtection="1">
      <alignment horizontal="left" vertical="center"/>
      <protection locked="0"/>
    </xf>
    <xf numFmtId="0" fontId="9" fillId="0" borderId="3" xfId="0" applyFont="1" applyBorder="1" applyAlignment="1" applyProtection="1">
      <alignment horizontal="left" vertical="center"/>
      <protection locked="0"/>
    </xf>
    <xf numFmtId="0" fontId="2" fillId="0" borderId="36" xfId="0" applyFont="1" applyBorder="1" applyAlignment="1" applyProtection="1">
      <alignment horizontal="center" vertical="center" wrapText="1"/>
    </xf>
    <xf numFmtId="0" fontId="2" fillId="0" borderId="37"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2" fillId="0" borderId="34" xfId="0" applyFont="1" applyBorder="1" applyAlignment="1" applyProtection="1">
      <alignment horizontal="center" vertical="center" wrapText="1"/>
    </xf>
    <xf numFmtId="0" fontId="2" fillId="0" borderId="7" xfId="1" applyFont="1" applyBorder="1" applyAlignment="1" applyProtection="1">
      <alignment horizontal="center"/>
      <protection locked="0"/>
    </xf>
    <xf numFmtId="0" fontId="2" fillId="0" borderId="1" xfId="1" applyFont="1" applyBorder="1" applyAlignment="1" applyProtection="1">
      <alignment horizontal="center"/>
      <protection locked="0"/>
    </xf>
    <xf numFmtId="0" fontId="2" fillId="0" borderId="40" xfId="1" applyFont="1" applyBorder="1" applyAlignment="1" applyProtection="1">
      <alignment horizontal="center"/>
      <protection locked="0"/>
    </xf>
    <xf numFmtId="0" fontId="2" fillId="0" borderId="0" xfId="1" applyFont="1" applyBorder="1" applyAlignment="1" applyProtection="1">
      <alignment horizontal="center"/>
      <protection locked="0"/>
    </xf>
    <xf numFmtId="0" fontId="2" fillId="0" borderId="8" xfId="1" applyFont="1" applyBorder="1" applyAlignment="1" applyProtection="1">
      <alignment horizontal="center"/>
      <protection locked="0"/>
    </xf>
    <xf numFmtId="0" fontId="2" fillId="0" borderId="3" xfId="1" applyFont="1" applyBorder="1" applyAlignment="1" applyProtection="1">
      <alignment horizontal="center"/>
      <protection locked="0"/>
    </xf>
    <xf numFmtId="0" fontId="14" fillId="0" borderId="1" xfId="1" applyFont="1" applyBorder="1" applyAlignment="1" applyProtection="1">
      <alignment horizontal="center" vertical="center"/>
    </xf>
    <xf numFmtId="0" fontId="14" fillId="0" borderId="2" xfId="1" applyFont="1" applyBorder="1" applyAlignment="1" applyProtection="1">
      <alignment horizontal="center" vertical="center"/>
    </xf>
    <xf numFmtId="0" fontId="14" fillId="0" borderId="0" xfId="1" applyFont="1" applyBorder="1" applyAlignment="1" applyProtection="1">
      <alignment horizontal="center" vertical="center"/>
    </xf>
    <xf numFmtId="0" fontId="14" fillId="0" borderId="41" xfId="1" applyFont="1" applyBorder="1" applyAlignment="1" applyProtection="1">
      <alignment horizontal="center" vertical="center"/>
    </xf>
    <xf numFmtId="0" fontId="14" fillId="0" borderId="3" xfId="1" applyFont="1" applyBorder="1" applyAlignment="1" applyProtection="1">
      <alignment horizontal="center" vertical="center"/>
    </xf>
    <xf numFmtId="0" fontId="14" fillId="0" borderId="4" xfId="1" applyFont="1" applyBorder="1" applyAlignment="1" applyProtection="1">
      <alignment horizontal="center" vertical="center"/>
    </xf>
    <xf numFmtId="0" fontId="4" fillId="5" borderId="7" xfId="1" applyFont="1" applyFill="1" applyBorder="1" applyAlignment="1" applyProtection="1">
      <alignment horizontal="center" vertical="center"/>
    </xf>
    <xf numFmtId="0" fontId="4" fillId="5" borderId="1" xfId="1" applyFont="1" applyFill="1" applyBorder="1" applyAlignment="1" applyProtection="1">
      <alignment horizontal="center" vertical="center"/>
    </xf>
    <xf numFmtId="0" fontId="4" fillId="5" borderId="11" xfId="1" applyFont="1" applyFill="1" applyBorder="1" applyAlignment="1" applyProtection="1">
      <alignment horizontal="center" vertical="center"/>
    </xf>
    <xf numFmtId="0" fontId="4" fillId="5" borderId="32" xfId="1" applyFont="1" applyFill="1" applyBorder="1" applyAlignment="1" applyProtection="1">
      <alignment horizontal="center" vertical="center"/>
    </xf>
    <xf numFmtId="0" fontId="5" fillId="0" borderId="10" xfId="1" applyFont="1" applyBorder="1" applyAlignment="1" applyProtection="1">
      <alignment horizontal="left" vertical="center"/>
      <protection locked="0"/>
    </xf>
    <xf numFmtId="0" fontId="5" fillId="0" borderId="43" xfId="1" applyFont="1" applyBorder="1" applyAlignment="1" applyProtection="1">
      <alignment horizontal="left" vertical="center"/>
      <protection locked="0"/>
    </xf>
    <xf numFmtId="49" fontId="6" fillId="0" borderId="11" xfId="1" applyNumberFormat="1" applyFont="1" applyBorder="1" applyAlignment="1" applyProtection="1">
      <alignment horizontal="left" vertical="center" wrapText="1"/>
      <protection locked="0"/>
    </xf>
    <xf numFmtId="49" fontId="6" fillId="0" borderId="32" xfId="1" applyNumberFormat="1" applyFont="1" applyBorder="1" applyAlignment="1" applyProtection="1">
      <alignment horizontal="left" vertical="center" wrapText="1"/>
      <protection locked="0"/>
    </xf>
    <xf numFmtId="0" fontId="5" fillId="0" borderId="11" xfId="1" applyFont="1" applyBorder="1" applyAlignment="1" applyProtection="1">
      <alignment horizontal="left" vertical="center"/>
      <protection locked="0"/>
    </xf>
    <xf numFmtId="0" fontId="6" fillId="0" borderId="39" xfId="1" applyFont="1" applyBorder="1" applyAlignment="1" applyProtection="1">
      <alignment horizontal="left"/>
      <protection locked="0"/>
    </xf>
    <xf numFmtId="0" fontId="6" fillId="0" borderId="11" xfId="1" applyFont="1" applyBorder="1" applyAlignment="1" applyProtection="1">
      <alignment horizontal="left"/>
      <protection locked="0"/>
    </xf>
    <xf numFmtId="0" fontId="6" fillId="0" borderId="32" xfId="1" applyFont="1" applyBorder="1" applyAlignment="1" applyProtection="1">
      <alignment horizontal="left"/>
      <protection locked="0"/>
    </xf>
    <xf numFmtId="0" fontId="2" fillId="0" borderId="38" xfId="1" applyFont="1" applyBorder="1" applyAlignment="1" applyProtection="1">
      <alignment horizontal="center" vertical="center" wrapText="1"/>
    </xf>
    <xf numFmtId="0" fontId="2" fillId="0" borderId="44"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2" fillId="0" borderId="35" xfId="1" applyFont="1" applyBorder="1" applyAlignment="1" applyProtection="1">
      <alignment horizontal="center" vertical="center" wrapText="1"/>
    </xf>
    <xf numFmtId="0" fontId="2" fillId="0" borderId="33" xfId="1" applyFont="1" applyBorder="1" applyAlignment="1" applyProtection="1">
      <alignment horizontal="center" vertical="center" wrapText="1"/>
    </xf>
    <xf numFmtId="0" fontId="2" fillId="0" borderId="34" xfId="1" applyFont="1" applyBorder="1" applyAlignment="1" applyProtection="1">
      <alignment horizontal="center" vertical="center" wrapText="1"/>
    </xf>
    <xf numFmtId="0" fontId="4" fillId="5" borderId="10" xfId="1" applyFont="1" applyFill="1" applyBorder="1" applyAlignment="1" applyProtection="1">
      <alignment horizontal="center" vertical="center"/>
    </xf>
    <xf numFmtId="0" fontId="2" fillId="0" borderId="36" xfId="1" applyFont="1" applyBorder="1" applyAlignment="1" applyProtection="1">
      <alignment horizontal="center" vertical="center" wrapText="1"/>
    </xf>
    <xf numFmtId="0" fontId="2" fillId="0" borderId="37" xfId="1" applyFont="1" applyBorder="1" applyAlignment="1" applyProtection="1">
      <alignment horizontal="center" vertical="center" wrapText="1"/>
    </xf>
    <xf numFmtId="14" fontId="6" fillId="0" borderId="39" xfId="1" applyNumberFormat="1" applyFont="1" applyBorder="1" applyAlignment="1" applyProtection="1">
      <alignment horizontal="left"/>
      <protection locked="0"/>
    </xf>
    <xf numFmtId="0" fontId="2" fillId="0" borderId="42" xfId="1" applyFont="1" applyBorder="1" applyAlignment="1" applyProtection="1">
      <alignment horizontal="left" vertical="center"/>
      <protection locked="0"/>
    </xf>
    <xf numFmtId="0" fontId="2" fillId="0" borderId="47" xfId="1" applyFont="1" applyBorder="1" applyAlignment="1" applyProtection="1">
      <alignment horizontal="left" vertical="center"/>
      <protection locked="0"/>
    </xf>
    <xf numFmtId="0" fontId="9" fillId="0" borderId="8" xfId="1" applyFont="1" applyBorder="1" applyAlignment="1" applyProtection="1">
      <alignment horizontal="left" vertical="center"/>
      <protection locked="0"/>
    </xf>
    <xf numFmtId="0" fontId="9" fillId="0" borderId="3" xfId="1" applyFont="1" applyBorder="1" applyAlignment="1" applyProtection="1">
      <alignment horizontal="left" vertical="center"/>
      <protection locked="0"/>
    </xf>
    <xf numFmtId="0" fontId="9" fillId="0" borderId="8" xfId="1" applyFont="1" applyBorder="1" applyAlignment="1" applyProtection="1">
      <alignment horizontal="left"/>
      <protection locked="0"/>
    </xf>
    <xf numFmtId="0" fontId="9" fillId="0" borderId="3" xfId="1" applyFont="1" applyBorder="1" applyAlignment="1" applyProtection="1">
      <alignment horizontal="left"/>
      <protection locked="0"/>
    </xf>
    <xf numFmtId="0" fontId="2" fillId="2" borderId="48" xfId="1" applyFont="1" applyFill="1" applyBorder="1" applyAlignment="1" applyProtection="1">
      <alignment horizontal="left" vertical="center"/>
    </xf>
    <xf numFmtId="0" fontId="2" fillId="2" borderId="45" xfId="1" applyFont="1" applyFill="1" applyBorder="1" applyAlignment="1" applyProtection="1">
      <alignment horizontal="left" vertical="center"/>
    </xf>
    <xf numFmtId="0" fontId="2" fillId="3" borderId="48" xfId="1" applyFont="1" applyFill="1" applyBorder="1" applyAlignment="1" applyProtection="1">
      <alignment horizontal="left" vertical="center"/>
    </xf>
    <xf numFmtId="0" fontId="2" fillId="3" borderId="45" xfId="1" applyFont="1" applyFill="1" applyBorder="1" applyAlignment="1" applyProtection="1">
      <alignment horizontal="left" vertical="center"/>
    </xf>
    <xf numFmtId="0" fontId="2" fillId="4" borderId="6" xfId="1" applyFont="1" applyFill="1" applyBorder="1" applyAlignment="1" applyProtection="1">
      <alignment horizontal="left" vertical="center"/>
    </xf>
    <xf numFmtId="0" fontId="2" fillId="4" borderId="47" xfId="1" applyFont="1" applyFill="1" applyBorder="1" applyAlignment="1" applyProtection="1">
      <alignment horizontal="left" vertical="center"/>
    </xf>
    <xf numFmtId="0" fontId="10" fillId="5" borderId="10" xfId="1" applyFont="1" applyFill="1" applyBorder="1" applyAlignment="1" applyProtection="1">
      <alignment horizontal="left" vertical="center"/>
    </xf>
    <xf numFmtId="0" fontId="10" fillId="5" borderId="11" xfId="1" applyFont="1" applyFill="1" applyBorder="1" applyAlignment="1" applyProtection="1">
      <alignment horizontal="left" vertical="center"/>
    </xf>
    <xf numFmtId="0" fontId="10" fillId="5" borderId="32" xfId="1" applyFont="1" applyFill="1" applyBorder="1" applyAlignment="1" applyProtection="1">
      <alignment horizontal="left" vertical="center"/>
    </xf>
    <xf numFmtId="0" fontId="2" fillId="0" borderId="14" xfId="1" applyFont="1" applyBorder="1" applyAlignment="1" applyProtection="1">
      <alignment horizontal="left" vertical="center"/>
      <protection locked="0"/>
    </xf>
    <xf numFmtId="0" fontId="2" fillId="0" borderId="16" xfId="1" applyFont="1" applyBorder="1" applyAlignment="1" applyProtection="1">
      <alignment horizontal="left" vertical="center"/>
      <protection locked="0"/>
    </xf>
    <xf numFmtId="0" fontId="18" fillId="8" borderId="3" xfId="1" applyFont="1" applyFill="1" applyBorder="1" applyAlignment="1" applyProtection="1">
      <alignment horizontal="left" vertical="top" wrapText="1"/>
    </xf>
    <xf numFmtId="0" fontId="2" fillId="8" borderId="0" xfId="1" applyFont="1" applyFill="1" applyBorder="1" applyAlignment="1" applyProtection="1">
      <alignment horizontal="center" vertical="center"/>
    </xf>
    <xf numFmtId="0" fontId="15" fillId="5" borderId="10" xfId="1" applyFont="1" applyFill="1" applyBorder="1" applyAlignment="1" applyProtection="1">
      <alignment horizontal="center" vertical="center"/>
      <protection locked="0"/>
    </xf>
    <xf numFmtId="0" fontId="15" fillId="5" borderId="11" xfId="1" applyFont="1" applyFill="1" applyBorder="1" applyAlignment="1" applyProtection="1">
      <alignment horizontal="center" vertical="center"/>
      <protection locked="0"/>
    </xf>
    <xf numFmtId="0" fontId="15" fillId="5" borderId="32" xfId="1" applyFont="1" applyFill="1" applyBorder="1" applyAlignment="1" applyProtection="1">
      <alignment horizontal="center" vertical="center"/>
      <protection locked="0"/>
    </xf>
    <xf numFmtId="0" fontId="10" fillId="5" borderId="15" xfId="1" applyFont="1" applyFill="1" applyBorder="1" applyAlignment="1" applyProtection="1">
      <alignment horizontal="left" vertical="center"/>
    </xf>
    <xf numFmtId="0" fontId="10" fillId="5" borderId="16" xfId="1" applyFont="1" applyFill="1" applyBorder="1" applyAlignment="1" applyProtection="1">
      <alignment horizontal="left" vertical="center"/>
    </xf>
    <xf numFmtId="0" fontId="8" fillId="6" borderId="54" xfId="1" applyFont="1" applyFill="1" applyBorder="1" applyAlignment="1" applyProtection="1">
      <alignment horizontal="center" vertical="center" wrapText="1"/>
      <protection locked="0"/>
    </xf>
    <xf numFmtId="0" fontId="8" fillId="6" borderId="50" xfId="1" applyFont="1" applyFill="1" applyBorder="1" applyAlignment="1" applyProtection="1">
      <alignment horizontal="center" vertical="center" wrapText="1"/>
      <protection locked="0"/>
    </xf>
    <xf numFmtId="0" fontId="8" fillId="6" borderId="51" xfId="1" applyFont="1" applyFill="1" applyBorder="1" applyAlignment="1" applyProtection="1">
      <alignment horizontal="center" vertical="center" wrapText="1"/>
      <protection locked="0"/>
    </xf>
    <xf numFmtId="0" fontId="2" fillId="0" borderId="15" xfId="1" applyFont="1" applyBorder="1" applyAlignment="1" applyProtection="1">
      <alignment horizontal="center" vertical="center" wrapText="1"/>
    </xf>
    <xf numFmtId="0" fontId="2" fillId="0" borderId="7" xfId="0" applyFont="1" applyBorder="1" applyAlignment="1" applyProtection="1">
      <alignment horizontal="center"/>
      <protection locked="0"/>
    </xf>
    <xf numFmtId="0" fontId="2" fillId="0" borderId="1" xfId="0" applyFont="1" applyBorder="1" applyAlignment="1" applyProtection="1">
      <alignment horizontal="center"/>
      <protection locked="0"/>
    </xf>
    <xf numFmtId="0" fontId="2" fillId="0" borderId="40" xfId="0" applyFont="1" applyBorder="1" applyAlignment="1" applyProtection="1">
      <alignment horizontal="center"/>
      <protection locked="0"/>
    </xf>
    <xf numFmtId="0" fontId="2" fillId="0" borderId="0" xfId="0" applyFont="1" applyBorder="1" applyAlignment="1" applyProtection="1">
      <alignment horizontal="center"/>
      <protection locked="0"/>
    </xf>
    <xf numFmtId="0" fontId="2" fillId="0" borderId="8" xfId="0" applyFont="1" applyBorder="1" applyAlignment="1" applyProtection="1">
      <alignment horizontal="center"/>
      <protection locked="0"/>
    </xf>
    <xf numFmtId="0" fontId="2" fillId="0" borderId="3" xfId="0" applyFont="1" applyBorder="1" applyAlignment="1" applyProtection="1">
      <alignment horizontal="center"/>
      <protection locked="0"/>
    </xf>
    <xf numFmtId="0" fontId="5" fillId="0" borderId="10" xfId="0" applyFont="1" applyBorder="1" applyAlignment="1" applyProtection="1">
      <alignment horizontal="left" vertical="center"/>
      <protection locked="0"/>
    </xf>
    <xf numFmtId="0" fontId="5" fillId="0" borderId="43"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10" fillId="5" borderId="10" xfId="0" applyFont="1" applyFill="1" applyBorder="1" applyAlignment="1" applyProtection="1">
      <alignment horizontal="left" vertical="center" wrapText="1"/>
    </xf>
    <xf numFmtId="0" fontId="10" fillId="5" borderId="11" xfId="0" applyFont="1" applyFill="1" applyBorder="1" applyAlignment="1" applyProtection="1">
      <alignment horizontal="left" vertical="center" wrapText="1"/>
    </xf>
    <xf numFmtId="0" fontId="10" fillId="5" borderId="32" xfId="0" applyFont="1" applyFill="1" applyBorder="1" applyAlignment="1" applyProtection="1">
      <alignment horizontal="left" vertical="center" wrapText="1"/>
    </xf>
    <xf numFmtId="0" fontId="2" fillId="0" borderId="14" xfId="0" applyFont="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42" xfId="0" applyFont="1" applyBorder="1" applyAlignment="1" applyProtection="1">
      <alignment horizontal="left" vertical="center" wrapText="1"/>
      <protection locked="0"/>
    </xf>
    <xf numFmtId="0" fontId="2" fillId="0" borderId="47" xfId="0" applyFont="1" applyBorder="1" applyAlignment="1" applyProtection="1">
      <alignment horizontal="left" vertical="center" wrapText="1"/>
      <protection locked="0"/>
    </xf>
    <xf numFmtId="0" fontId="15" fillId="5" borderId="10" xfId="0" applyFont="1" applyFill="1" applyBorder="1" applyAlignment="1" applyProtection="1">
      <alignment horizontal="center" vertical="center" wrapText="1"/>
      <protection locked="0"/>
    </xf>
    <xf numFmtId="0" fontId="15" fillId="5" borderId="11" xfId="0" applyFont="1" applyFill="1" applyBorder="1" applyAlignment="1" applyProtection="1">
      <alignment horizontal="center" vertical="center" wrapText="1"/>
      <protection locked="0"/>
    </xf>
    <xf numFmtId="0" fontId="15" fillId="5" borderId="32" xfId="0" applyFont="1" applyFill="1" applyBorder="1" applyAlignment="1" applyProtection="1">
      <alignment horizontal="center" vertical="center" wrapText="1"/>
      <protection locked="0"/>
    </xf>
    <xf numFmtId="0" fontId="10" fillId="5" borderId="15" xfId="0" applyFont="1" applyFill="1" applyBorder="1" applyAlignment="1" applyProtection="1">
      <alignment horizontal="left" vertical="center" wrapText="1"/>
    </xf>
    <xf numFmtId="0" fontId="10" fillId="5" borderId="16" xfId="0" applyFont="1" applyFill="1" applyBorder="1" applyAlignment="1" applyProtection="1">
      <alignment horizontal="left" vertical="center" wrapText="1"/>
    </xf>
    <xf numFmtId="0" fontId="2" fillId="2" borderId="48" xfId="0" applyFont="1" applyFill="1" applyBorder="1" applyAlignment="1" applyProtection="1">
      <alignment horizontal="left" vertical="center" wrapText="1"/>
    </xf>
    <xf numFmtId="0" fontId="2" fillId="2" borderId="45" xfId="0" applyFont="1" applyFill="1" applyBorder="1" applyAlignment="1" applyProtection="1">
      <alignment horizontal="left" vertical="center" wrapText="1"/>
    </xf>
    <xf numFmtId="0" fontId="2" fillId="3" borderId="48" xfId="0" applyFont="1" applyFill="1" applyBorder="1" applyAlignment="1" applyProtection="1">
      <alignment horizontal="left" vertical="center" wrapText="1"/>
    </xf>
    <xf numFmtId="0" fontId="2" fillId="3" borderId="45"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47" xfId="0" applyFont="1" applyFill="1" applyBorder="1" applyAlignment="1" applyProtection="1">
      <alignment horizontal="left" vertical="center" wrapText="1"/>
    </xf>
    <xf numFmtId="0" fontId="2" fillId="8" borderId="0" xfId="0" applyFont="1" applyFill="1" applyBorder="1" applyAlignment="1" applyProtection="1">
      <alignment horizontal="center" vertical="center" wrapText="1"/>
    </xf>
    <xf numFmtId="0" fontId="4" fillId="5" borderId="10" xfId="0" applyFont="1" applyFill="1" applyBorder="1" applyAlignment="1" applyProtection="1">
      <alignment horizontal="center" vertical="center" wrapText="1"/>
    </xf>
    <xf numFmtId="0" fontId="4" fillId="5" borderId="11" xfId="0" applyFont="1" applyFill="1" applyBorder="1" applyAlignment="1" applyProtection="1">
      <alignment horizontal="center" vertical="center" wrapText="1"/>
    </xf>
    <xf numFmtId="0" fontId="4" fillId="5" borderId="32" xfId="0" applyFont="1" applyFill="1" applyBorder="1" applyAlignment="1" applyProtection="1">
      <alignment horizontal="center" vertical="center" wrapText="1"/>
    </xf>
    <xf numFmtId="0" fontId="9" fillId="0" borderId="8"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8"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5" fillId="0" borderId="10" xfId="0" applyFont="1" applyBorder="1" applyAlignment="1" applyProtection="1">
      <alignment horizontal="left" vertical="center" wrapText="1"/>
      <protection locked="0"/>
    </xf>
    <xf numFmtId="0" fontId="5" fillId="0" borderId="43"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6" fillId="0" borderId="39" xfId="0" applyFont="1" applyBorder="1" applyAlignment="1" applyProtection="1">
      <alignment horizontal="left" wrapText="1"/>
      <protection locked="0"/>
    </xf>
    <xf numFmtId="0" fontId="6" fillId="0" borderId="11" xfId="0" applyFont="1" applyBorder="1" applyAlignment="1" applyProtection="1">
      <alignment horizontal="left" wrapText="1"/>
      <protection locked="0"/>
    </xf>
    <xf numFmtId="0" fontId="6" fillId="0" borderId="32" xfId="0" applyFont="1" applyBorder="1" applyAlignment="1" applyProtection="1">
      <alignment horizontal="left" wrapText="1"/>
      <protection locked="0"/>
    </xf>
    <xf numFmtId="0" fontId="2" fillId="0" borderId="7"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40" xfId="0" applyFont="1" applyBorder="1" applyAlignment="1" applyProtection="1">
      <alignment horizontal="center" wrapText="1"/>
      <protection locked="0"/>
    </xf>
    <xf numFmtId="0" fontId="2" fillId="0" borderId="0"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3" xfId="0" applyFont="1" applyBorder="1" applyAlignment="1" applyProtection="1">
      <alignment horizontal="center" wrapText="1"/>
      <protection locked="0"/>
    </xf>
    <xf numFmtId="0" fontId="4" fillId="5" borderId="7" xfId="0" applyFont="1" applyFill="1" applyBorder="1" applyAlignment="1" applyProtection="1">
      <alignment horizontal="center" vertical="center" wrapText="1"/>
    </xf>
    <xf numFmtId="0" fontId="4" fillId="5" borderId="1" xfId="0" applyFont="1" applyFill="1" applyBorder="1" applyAlignment="1" applyProtection="1">
      <alignment horizontal="center" vertical="center" wrapText="1"/>
    </xf>
    <xf numFmtId="0" fontId="8" fillId="0" borderId="50" xfId="0" applyFont="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8" fillId="0" borderId="49"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54" xfId="0" applyFont="1" applyBorder="1" applyAlignment="1" applyProtection="1">
      <alignment horizontal="left" vertical="center" wrapText="1"/>
      <protection locked="0"/>
    </xf>
    <xf numFmtId="0" fontId="8" fillId="0" borderId="54" xfId="0" applyFont="1" applyFill="1" applyBorder="1" applyAlignment="1" applyProtection="1">
      <alignment horizontal="left" vertical="center" wrapText="1"/>
      <protection locked="0"/>
    </xf>
    <xf numFmtId="0" fontId="8" fillId="0" borderId="51" xfId="0" applyFont="1" applyFill="1" applyBorder="1" applyAlignment="1" applyProtection="1">
      <alignment horizontal="left" vertical="center" wrapText="1"/>
      <protection locked="0"/>
    </xf>
    <xf numFmtId="0" fontId="2" fillId="0" borderId="0" xfId="0" applyFont="1" applyAlignment="1" applyProtection="1">
      <alignment horizontal="center"/>
    </xf>
    <xf numFmtId="0" fontId="14" fillId="0" borderId="0" xfId="0" applyFont="1" applyAlignment="1" applyProtection="1">
      <alignment horizontal="center" vertical="center"/>
    </xf>
    <xf numFmtId="0" fontId="2" fillId="8" borderId="0" xfId="0" applyFont="1" applyFill="1" applyAlignment="1" applyProtection="1">
      <alignment horizontal="center" vertical="center"/>
    </xf>
    <xf numFmtId="0" fontId="2" fillId="0" borderId="14" xfId="0" applyFont="1" applyBorder="1" applyAlignment="1" applyProtection="1">
      <alignment horizontal="left" vertical="center"/>
    </xf>
    <xf numFmtId="0" fontId="2" fillId="0" borderId="16" xfId="0" applyFont="1" applyBorder="1" applyAlignment="1" applyProtection="1">
      <alignment horizontal="left" vertical="center"/>
    </xf>
    <xf numFmtId="0" fontId="2" fillId="0" borderId="42" xfId="0" applyFont="1" applyBorder="1" applyAlignment="1" applyProtection="1">
      <alignment horizontal="left" vertical="center"/>
    </xf>
    <xf numFmtId="0" fontId="2" fillId="0" borderId="47" xfId="0" applyFont="1" applyBorder="1" applyAlignment="1" applyProtection="1">
      <alignment horizontal="left" vertical="center"/>
    </xf>
    <xf numFmtId="0" fontId="15" fillId="5" borderId="10" xfId="0" applyFont="1" applyFill="1" applyBorder="1" applyAlignment="1" applyProtection="1">
      <alignment horizontal="center" vertical="center"/>
    </xf>
    <xf numFmtId="0" fontId="15" fillId="5" borderId="11" xfId="0" applyFont="1" applyFill="1" applyBorder="1" applyAlignment="1" applyProtection="1">
      <alignment horizontal="center" vertical="center"/>
    </xf>
    <xf numFmtId="0" fontId="15" fillId="5" borderId="32" xfId="0" applyFont="1" applyFill="1" applyBorder="1" applyAlignment="1" applyProtection="1">
      <alignment horizontal="center" vertical="center"/>
    </xf>
    <xf numFmtId="0" fontId="8" fillId="0" borderId="56" xfId="0" applyFont="1" applyBorder="1" applyAlignment="1" applyProtection="1">
      <alignment horizontal="left" vertical="center" wrapText="1"/>
      <protection locked="0"/>
    </xf>
    <xf numFmtId="0" fontId="8" fillId="0" borderId="57" xfId="0" applyFont="1" applyBorder="1" applyAlignment="1" applyProtection="1">
      <alignment horizontal="left" vertical="center" wrapText="1"/>
      <protection locked="0"/>
    </xf>
    <xf numFmtId="0" fontId="8" fillId="0" borderId="58" xfId="0" applyFont="1" applyBorder="1" applyAlignment="1" applyProtection="1">
      <alignment horizontal="left" vertical="center" wrapText="1"/>
      <protection locked="0"/>
    </xf>
    <xf numFmtId="0" fontId="8" fillId="0" borderId="49"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cellXfs>
  <cellStyles count="2">
    <cellStyle name="Standaard" xfId="0" builtinId="0"/>
    <cellStyle name="Standaard 2" xfId="1" xr:uid="{8E621551-4495-4FB2-9C90-66EE5842F65D}"/>
  </cellStyles>
  <dxfs count="126">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
      <fill>
        <patternFill patternType="solid">
          <fgColor indexed="9"/>
          <bgColor indexed="10"/>
        </patternFill>
      </fill>
    </dxf>
    <dxf>
      <fill>
        <patternFill>
          <bgColor indexed="51"/>
        </patternFill>
      </fill>
    </dxf>
    <dxf>
      <fill>
        <patternFill>
          <bgColor indexed="11"/>
        </patternFill>
      </fill>
    </dxf>
  </dxfs>
  <tableStyles count="0" defaultTableStyle="TableStyleMedium2" defaultPivotStyle="PivotStyleLight16"/>
  <colors>
    <mruColors>
      <color rgb="FF2F731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23813</xdr:colOff>
      <xdr:row>1</xdr:row>
      <xdr:rowOff>30165</xdr:rowOff>
    </xdr:from>
    <xdr:to>
      <xdr:col>2</xdr:col>
      <xdr:colOff>512329</xdr:colOff>
      <xdr:row>3</xdr:row>
      <xdr:rowOff>150813</xdr:rowOff>
    </xdr:to>
    <xdr:pic>
      <xdr:nvPicPr>
        <xdr:cNvPr id="4" name="Afbeelding 3" descr="wbdlogo2">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rcRect/>
        <a:stretch>
          <a:fillRect/>
        </a:stretch>
      </xdr:blipFill>
      <xdr:spPr bwMode="auto">
        <a:xfrm>
          <a:off x="134938" y="204790"/>
          <a:ext cx="1873250" cy="438148"/>
        </a:xfrm>
        <a:prstGeom prst="rect">
          <a:avLst/>
        </a:prstGeom>
        <a:noFill/>
      </xdr:spPr>
    </xdr:pic>
    <xdr:clientData/>
  </xdr:twoCellAnchor>
  <xdr:twoCellAnchor editAs="oneCell">
    <xdr:from>
      <xdr:col>2</xdr:col>
      <xdr:colOff>387494</xdr:colOff>
      <xdr:row>1</xdr:row>
      <xdr:rowOff>25976</xdr:rowOff>
    </xdr:from>
    <xdr:to>
      <xdr:col>2</xdr:col>
      <xdr:colOff>820769</xdr:colOff>
      <xdr:row>3</xdr:row>
      <xdr:rowOff>140709</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5517" y="199158"/>
          <a:ext cx="433275" cy="4437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23813</xdr:colOff>
      <xdr:row>2</xdr:row>
      <xdr:rowOff>30165</xdr:rowOff>
    </xdr:from>
    <xdr:ext cx="1873971" cy="449693"/>
    <xdr:pic>
      <xdr:nvPicPr>
        <xdr:cNvPr id="2" name="Afbeelding 1" descr="wbdlogo2">
          <a:extLst>
            <a:ext uri="{FF2B5EF4-FFF2-40B4-BE49-F238E27FC236}">
              <a16:creationId xmlns:a16="http://schemas.microsoft.com/office/drawing/2014/main" id="{B91CAE6F-44D8-43E7-8B3A-44CB6533FD5D}"/>
            </a:ext>
          </a:extLst>
        </xdr:cNvPr>
        <xdr:cNvPicPr/>
      </xdr:nvPicPr>
      <xdr:blipFill>
        <a:blip xmlns:r="http://schemas.openxmlformats.org/officeDocument/2006/relationships" r:embed="rId1"/>
        <a:srcRect/>
        <a:stretch>
          <a:fillRect/>
        </a:stretch>
      </xdr:blipFill>
      <xdr:spPr bwMode="auto">
        <a:xfrm>
          <a:off x="633413" y="192090"/>
          <a:ext cx="1873971" cy="449693"/>
        </a:xfrm>
        <a:prstGeom prst="rect">
          <a:avLst/>
        </a:prstGeom>
        <a:noFill/>
      </xdr:spPr>
    </xdr:pic>
    <xdr:clientData/>
  </xdr:oneCellAnchor>
  <xdr:oneCellAnchor>
    <xdr:from>
      <xdr:col>2</xdr:col>
      <xdr:colOff>387494</xdr:colOff>
      <xdr:row>2</xdr:row>
      <xdr:rowOff>25976</xdr:rowOff>
    </xdr:from>
    <xdr:ext cx="433275" cy="443778"/>
    <xdr:pic>
      <xdr:nvPicPr>
        <xdr:cNvPr id="3" name="Afbeelding 2">
          <a:extLst>
            <a:ext uri="{FF2B5EF4-FFF2-40B4-BE49-F238E27FC236}">
              <a16:creationId xmlns:a16="http://schemas.microsoft.com/office/drawing/2014/main" id="{5CC215C2-44C8-42AE-8601-4B8FFF3ECF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6694" y="187901"/>
          <a:ext cx="433275" cy="44377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3E21F54E-A774-45F5-9D24-4236C0D995EB}"/>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6CA0C85D-4F80-4B84-A07D-9B424A44272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93086</xdr:colOff>
      <xdr:row>3</xdr:row>
      <xdr:rowOff>21506</xdr:rowOff>
    </xdr:from>
    <xdr:to>
      <xdr:col>2</xdr:col>
      <xdr:colOff>465859</xdr:colOff>
      <xdr:row>5</xdr:row>
      <xdr:rowOff>143167</xdr:rowOff>
    </xdr:to>
    <xdr:pic>
      <xdr:nvPicPr>
        <xdr:cNvPr id="2" name="Afbeelding 1" descr="wbdlogo2">
          <a:extLst>
            <a:ext uri="{FF2B5EF4-FFF2-40B4-BE49-F238E27FC236}">
              <a16:creationId xmlns:a16="http://schemas.microsoft.com/office/drawing/2014/main" id="{712F1C97-9736-49FA-AFF9-55F5A3984377}"/>
            </a:ext>
          </a:extLst>
        </xdr:cNvPr>
        <xdr:cNvPicPr/>
      </xdr:nvPicPr>
      <xdr:blipFill>
        <a:blip xmlns:r="http://schemas.openxmlformats.org/officeDocument/2006/relationships" r:embed="rId1"/>
        <a:srcRect/>
        <a:stretch>
          <a:fillRect/>
        </a:stretch>
      </xdr:blipFill>
      <xdr:spPr bwMode="auto">
        <a:xfrm>
          <a:off x="93086" y="194688"/>
          <a:ext cx="1873971" cy="453881"/>
        </a:xfrm>
        <a:prstGeom prst="rect">
          <a:avLst/>
        </a:prstGeom>
        <a:noFill/>
      </xdr:spPr>
    </xdr:pic>
    <xdr:clientData/>
  </xdr:twoCellAnchor>
  <xdr:twoCellAnchor editAs="oneCell">
    <xdr:from>
      <xdr:col>2</xdr:col>
      <xdr:colOff>387494</xdr:colOff>
      <xdr:row>3</xdr:row>
      <xdr:rowOff>25976</xdr:rowOff>
    </xdr:from>
    <xdr:to>
      <xdr:col>2</xdr:col>
      <xdr:colOff>820769</xdr:colOff>
      <xdr:row>5</xdr:row>
      <xdr:rowOff>143884</xdr:rowOff>
    </xdr:to>
    <xdr:pic>
      <xdr:nvPicPr>
        <xdr:cNvPr id="3" name="Afbeelding 2">
          <a:extLst>
            <a:ext uri="{FF2B5EF4-FFF2-40B4-BE49-F238E27FC236}">
              <a16:creationId xmlns:a16="http://schemas.microsoft.com/office/drawing/2014/main" id="{27D1021D-654B-480A-905D-5EB66CDDF4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729D2E8D-5E58-4BE1-AC24-F628FC3E2860}"/>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140709</xdr:rowOff>
    </xdr:to>
    <xdr:pic>
      <xdr:nvPicPr>
        <xdr:cNvPr id="3" name="Afbeelding 2">
          <a:extLst>
            <a:ext uri="{FF2B5EF4-FFF2-40B4-BE49-F238E27FC236}">
              <a16:creationId xmlns:a16="http://schemas.microsoft.com/office/drawing/2014/main" id="{3596E24C-C47B-43BE-89A3-42E1EC04C1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F550D855-25F4-4CA9-B0FF-8A9D7FC00497}"/>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58738616-AB17-4261-887C-CBA703AC37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8D781E62-912C-4651-902C-424A7462DB7F}"/>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152F15E9-5188-413A-B54A-488493742C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CC2746E4-9E91-43BF-908E-F611AC742829}"/>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2C66A616-047F-44CF-93AC-0CFFDAFE26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00CE263F-DD39-4628-B30B-866753345C7C}"/>
            </a:ext>
          </a:extLst>
        </xdr:cNvPr>
        <xdr:cNvPicPr/>
      </xdr:nvPicPr>
      <xdr:blipFill>
        <a:blip xmlns:r="http://schemas.openxmlformats.org/officeDocument/2006/relationships" r:embed="rId1"/>
        <a:srcRect/>
        <a:stretch>
          <a:fillRect/>
        </a:stretch>
      </xdr:blipFill>
      <xdr:spPr bwMode="auto">
        <a:xfrm>
          <a:off x="150813" y="1455740"/>
          <a:ext cx="1933141" cy="447673"/>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140709</xdr:rowOff>
    </xdr:to>
    <xdr:pic>
      <xdr:nvPicPr>
        <xdr:cNvPr id="3" name="Afbeelding 2">
          <a:extLst>
            <a:ext uri="{FF2B5EF4-FFF2-40B4-BE49-F238E27FC236}">
              <a16:creationId xmlns:a16="http://schemas.microsoft.com/office/drawing/2014/main" id="{01B6CB95-FFC9-42B7-BEBC-1B3D6123CBA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62294" y="1457901"/>
          <a:ext cx="430100" cy="438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D0F052D4-931E-4C2A-B669-76BF84F45AA9}"/>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BAD19A56-9CA9-41B5-A11A-73C5377690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0E428B3A-29C9-43E2-8402-C31B13531B08}"/>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F52CC018-B3F9-4B22-84F1-27D76C70B1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1012C0A3-5D21-4976-A556-0080F36D275B}"/>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7B6CB0C6-AF5C-4BB5-AD38-899DE5B0A7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D477EEE8-E0C8-4DC1-8873-6DB32A03D715}"/>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4329FF43-2909-4F0E-A57C-07F819C6D6B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DEFD66FD-8D91-4C2C-A3D6-751F2176AE1F}"/>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36544AB6-DE90-4E86-A383-79B02110D3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25588A13-C820-4E65-884B-366B531B600D}"/>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D1FFB105-9CE5-41F0-9B1F-059ADE156E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23813</xdr:colOff>
      <xdr:row>2</xdr:row>
      <xdr:rowOff>30165</xdr:rowOff>
    </xdr:from>
    <xdr:to>
      <xdr:col>2</xdr:col>
      <xdr:colOff>512329</xdr:colOff>
      <xdr:row>4</xdr:row>
      <xdr:rowOff>150813</xdr:rowOff>
    </xdr:to>
    <xdr:pic>
      <xdr:nvPicPr>
        <xdr:cNvPr id="2" name="Afbeelding 1" descr="wbdlogo2">
          <a:extLst>
            <a:ext uri="{FF2B5EF4-FFF2-40B4-BE49-F238E27FC236}">
              <a16:creationId xmlns:a16="http://schemas.microsoft.com/office/drawing/2014/main" id="{3F02D90D-F189-4E66-9418-B48877CFEE4B}"/>
            </a:ext>
          </a:extLst>
        </xdr:cNvPr>
        <xdr:cNvPicPr/>
      </xdr:nvPicPr>
      <xdr:blipFill>
        <a:blip xmlns:r="http://schemas.openxmlformats.org/officeDocument/2006/relationships" r:embed="rId1"/>
        <a:srcRect/>
        <a:stretch>
          <a:fillRect/>
        </a:stretch>
      </xdr:blipFill>
      <xdr:spPr bwMode="auto">
        <a:xfrm>
          <a:off x="138113" y="192090"/>
          <a:ext cx="1869641" cy="444498"/>
        </a:xfrm>
        <a:prstGeom prst="rect">
          <a:avLst/>
        </a:prstGeom>
        <a:noFill/>
      </xdr:spPr>
    </xdr:pic>
    <xdr:clientData/>
  </xdr:twoCellAnchor>
  <xdr:twoCellAnchor editAs="oneCell">
    <xdr:from>
      <xdr:col>2</xdr:col>
      <xdr:colOff>387494</xdr:colOff>
      <xdr:row>2</xdr:row>
      <xdr:rowOff>25976</xdr:rowOff>
    </xdr:from>
    <xdr:to>
      <xdr:col>2</xdr:col>
      <xdr:colOff>820769</xdr:colOff>
      <xdr:row>4</xdr:row>
      <xdr:rowOff>143884</xdr:rowOff>
    </xdr:to>
    <xdr:pic>
      <xdr:nvPicPr>
        <xdr:cNvPr id="3" name="Afbeelding 2">
          <a:extLst>
            <a:ext uri="{FF2B5EF4-FFF2-40B4-BE49-F238E27FC236}">
              <a16:creationId xmlns:a16="http://schemas.microsoft.com/office/drawing/2014/main" id="{9F73AEF6-FA9B-4384-A7D2-65E28074641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82919" y="187901"/>
          <a:ext cx="433275" cy="43858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4"/>
  <sheetViews>
    <sheetView tabSelected="1" topLeftCell="B1" zoomScaleNormal="100" workbookViewId="0">
      <pane xSplit="8" ySplit="12" topLeftCell="J13" activePane="bottomRight" state="frozen"/>
      <selection activeCell="B1" sqref="B1"/>
      <selection pane="topRight" activeCell="J1" sqref="J1"/>
      <selection pane="bottomLeft" activeCell="B13" sqref="B13"/>
      <selection pane="bottomRight" activeCell="D24" sqref="D24"/>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1:17" ht="12.75" customHeight="1" thickBot="1" x14ac:dyDescent="0.25"/>
    <row r="2" spans="1:17" ht="12.75" customHeight="1" x14ac:dyDescent="0.2">
      <c r="B2" s="425"/>
      <c r="C2" s="426"/>
      <c r="D2" s="383" t="s">
        <v>56</v>
      </c>
      <c r="E2" s="383"/>
      <c r="F2" s="383"/>
      <c r="G2" s="383"/>
      <c r="H2" s="383"/>
      <c r="I2" s="383"/>
      <c r="J2" s="383"/>
      <c r="K2" s="383"/>
      <c r="L2" s="383"/>
      <c r="M2" s="383"/>
      <c r="N2" s="383"/>
      <c r="O2" s="384"/>
      <c r="P2" s="21" t="s">
        <v>53</v>
      </c>
      <c r="Q2" s="3"/>
    </row>
    <row r="3" spans="1:17" ht="12.75" customHeight="1" x14ac:dyDescent="0.2">
      <c r="B3" s="427"/>
      <c r="C3" s="428"/>
      <c r="D3" s="385"/>
      <c r="E3" s="385"/>
      <c r="F3" s="385"/>
      <c r="G3" s="385"/>
      <c r="H3" s="385"/>
      <c r="I3" s="385"/>
      <c r="J3" s="385"/>
      <c r="K3" s="385"/>
      <c r="L3" s="385"/>
      <c r="M3" s="385"/>
      <c r="N3" s="385"/>
      <c r="O3" s="386"/>
      <c r="P3" s="22" t="s">
        <v>41</v>
      </c>
      <c r="Q3" s="4"/>
    </row>
    <row r="4" spans="1:17" ht="12.75" customHeight="1" thickBot="1" x14ac:dyDescent="0.25">
      <c r="B4" s="429"/>
      <c r="C4" s="430"/>
      <c r="D4" s="387"/>
      <c r="E4" s="387"/>
      <c r="F4" s="387"/>
      <c r="G4" s="387"/>
      <c r="H4" s="387"/>
      <c r="I4" s="387"/>
      <c r="J4" s="387"/>
      <c r="K4" s="387"/>
      <c r="L4" s="387"/>
      <c r="M4" s="387"/>
      <c r="N4" s="387"/>
      <c r="O4" s="388"/>
      <c r="P4" s="23" t="s">
        <v>99</v>
      </c>
      <c r="Q4" s="5"/>
    </row>
    <row r="5" spans="1:17" ht="12.75" customHeight="1" thickBot="1" x14ac:dyDescent="0.25"/>
    <row r="6" spans="1:17" ht="15.75" thickBot="1" x14ac:dyDescent="0.25">
      <c r="A6" s="19"/>
      <c r="B6" s="391" t="s">
        <v>52</v>
      </c>
      <c r="C6" s="392"/>
      <c r="D6" s="392"/>
      <c r="E6" s="392"/>
      <c r="F6" s="392"/>
      <c r="G6" s="392"/>
      <c r="H6" s="392"/>
      <c r="I6" s="392"/>
      <c r="J6" s="393"/>
      <c r="K6" s="393"/>
      <c r="L6" s="393"/>
      <c r="M6" s="393"/>
      <c r="N6" s="393"/>
      <c r="O6" s="393"/>
      <c r="P6" s="393"/>
      <c r="Q6" s="394"/>
    </row>
    <row r="7" spans="1:17" ht="15.75" thickBot="1" x14ac:dyDescent="0.25">
      <c r="B7" s="395" t="s">
        <v>98</v>
      </c>
      <c r="C7" s="396"/>
      <c r="D7" s="397"/>
      <c r="E7" s="397"/>
      <c r="F7" s="397"/>
      <c r="G7" s="397"/>
      <c r="H7" s="397"/>
      <c r="I7" s="398"/>
      <c r="J7" s="395" t="s">
        <v>64</v>
      </c>
      <c r="K7" s="403"/>
      <c r="L7" s="403"/>
      <c r="M7" s="400"/>
      <c r="N7" s="401"/>
      <c r="O7" s="401"/>
      <c r="P7" s="401"/>
      <c r="Q7" s="402"/>
    </row>
    <row r="8" spans="1:17" ht="15.75" thickBot="1" x14ac:dyDescent="0.25">
      <c r="B8" s="395" t="s">
        <v>65</v>
      </c>
      <c r="C8" s="396"/>
      <c r="D8" s="397"/>
      <c r="E8" s="397"/>
      <c r="F8" s="397"/>
      <c r="G8" s="397"/>
      <c r="H8" s="397"/>
      <c r="I8" s="398"/>
      <c r="J8" s="395" t="s">
        <v>66</v>
      </c>
      <c r="K8" s="403"/>
      <c r="L8" s="403"/>
      <c r="M8" s="400"/>
      <c r="N8" s="401"/>
      <c r="O8" s="401"/>
      <c r="P8" s="401"/>
      <c r="Q8" s="402"/>
    </row>
    <row r="9" spans="1:17" ht="15.75" thickBot="1" x14ac:dyDescent="0.25">
      <c r="B9" s="395" t="s">
        <v>1</v>
      </c>
      <c r="C9" s="396"/>
      <c r="D9" s="397"/>
      <c r="E9" s="397"/>
      <c r="F9" s="397"/>
      <c r="G9" s="397"/>
      <c r="H9" s="397"/>
      <c r="I9" s="398"/>
      <c r="J9" s="395" t="s">
        <v>2</v>
      </c>
      <c r="K9" s="403"/>
      <c r="L9" s="403"/>
      <c r="M9" s="400"/>
      <c r="N9" s="401"/>
      <c r="O9" s="401"/>
      <c r="P9" s="401"/>
      <c r="Q9" s="402"/>
    </row>
    <row r="10" spans="1:17" ht="15.75" thickBot="1" x14ac:dyDescent="0.25">
      <c r="A10" s="19"/>
      <c r="B10" s="399" t="s">
        <v>54</v>
      </c>
      <c r="C10" s="393"/>
      <c r="D10" s="393"/>
      <c r="E10" s="393"/>
      <c r="F10" s="393"/>
      <c r="G10" s="393"/>
      <c r="H10" s="393"/>
      <c r="I10" s="394"/>
      <c r="J10" s="399" t="s">
        <v>55</v>
      </c>
      <c r="K10" s="393"/>
      <c r="L10" s="393"/>
      <c r="M10" s="393"/>
      <c r="N10" s="393"/>
      <c r="O10" s="393"/>
      <c r="P10" s="393"/>
      <c r="Q10" s="394"/>
    </row>
    <row r="11" spans="1:17" s="109" customFormat="1" ht="12.75" customHeight="1" x14ac:dyDescent="0.2">
      <c r="A11" s="20"/>
      <c r="B11" s="433" t="s">
        <v>58</v>
      </c>
      <c r="C11" s="381" t="s">
        <v>59</v>
      </c>
      <c r="D11" s="381" t="s">
        <v>60</v>
      </c>
      <c r="E11" s="381" t="s">
        <v>61</v>
      </c>
      <c r="F11" s="389" t="s">
        <v>67</v>
      </c>
      <c r="G11" s="435"/>
      <c r="H11" s="435"/>
      <c r="I11" s="435"/>
      <c r="J11" s="433" t="s">
        <v>68</v>
      </c>
      <c r="K11" s="389"/>
      <c r="L11" s="390"/>
      <c r="M11" s="381" t="s">
        <v>97</v>
      </c>
      <c r="N11" s="389"/>
      <c r="O11" s="390"/>
      <c r="P11" s="381" t="s">
        <v>0</v>
      </c>
      <c r="Q11" s="436" t="s">
        <v>5</v>
      </c>
    </row>
    <row r="12" spans="1:17" ht="13.5" thickBot="1" x14ac:dyDescent="0.25">
      <c r="A12" s="19"/>
      <c r="B12" s="434"/>
      <c r="C12" s="382"/>
      <c r="D12" s="382"/>
      <c r="E12" s="382"/>
      <c r="F12" s="31" t="s">
        <v>7</v>
      </c>
      <c r="G12" s="31" t="s">
        <v>6</v>
      </c>
      <c r="H12" s="31" t="s">
        <v>8</v>
      </c>
      <c r="I12" s="32" t="s">
        <v>9</v>
      </c>
      <c r="J12" s="434"/>
      <c r="K12" s="31" t="s">
        <v>8</v>
      </c>
      <c r="L12" s="32" t="s">
        <v>9</v>
      </c>
      <c r="M12" s="382"/>
      <c r="N12" s="31" t="s">
        <v>8</v>
      </c>
      <c r="O12" s="32" t="s">
        <v>9</v>
      </c>
      <c r="P12" s="382"/>
      <c r="Q12" s="437"/>
    </row>
    <row r="13" spans="1:17" s="355" customFormat="1" x14ac:dyDescent="0.2">
      <c r="B13" s="356"/>
      <c r="C13" s="357"/>
      <c r="D13" s="357"/>
      <c r="E13" s="357"/>
      <c r="F13" s="358"/>
      <c r="G13" s="358"/>
      <c r="H13" s="358"/>
      <c r="I13" s="359">
        <f t="shared" ref="I13:I40" si="0">F13*G13*H13</f>
        <v>0</v>
      </c>
      <c r="J13" s="357"/>
      <c r="K13" s="358"/>
      <c r="L13" s="358">
        <f t="shared" ref="L13:L37" si="1">F13*G13*K13</f>
        <v>0</v>
      </c>
      <c r="M13" s="357"/>
      <c r="N13" s="358"/>
      <c r="O13" s="358">
        <f t="shared" ref="O13:O37" si="2">F13*G13*N13</f>
        <v>0</v>
      </c>
      <c r="P13" s="357"/>
      <c r="Q13" s="360"/>
    </row>
    <row r="14" spans="1:17" s="319" customFormat="1" x14ac:dyDescent="0.2">
      <c r="B14" s="222"/>
      <c r="C14" s="321"/>
      <c r="D14" s="321"/>
      <c r="E14" s="321"/>
      <c r="F14" s="320"/>
      <c r="G14" s="314"/>
      <c r="H14" s="320"/>
      <c r="I14" s="344">
        <f t="shared" si="0"/>
        <v>0</v>
      </c>
      <c r="J14" s="321"/>
      <c r="K14" s="320"/>
      <c r="L14" s="25">
        <f t="shared" si="1"/>
        <v>0</v>
      </c>
      <c r="M14" s="321"/>
      <c r="N14" s="320"/>
      <c r="O14" s="25">
        <f t="shared" si="2"/>
        <v>0</v>
      </c>
      <c r="P14" s="312"/>
      <c r="Q14" s="311"/>
    </row>
    <row r="15" spans="1:17" s="319" customFormat="1" x14ac:dyDescent="0.2">
      <c r="B15" s="222"/>
      <c r="C15" s="321"/>
      <c r="D15" s="321"/>
      <c r="E15" s="321"/>
      <c r="F15" s="320"/>
      <c r="G15" s="314"/>
      <c r="H15" s="320"/>
      <c r="I15" s="344">
        <f t="shared" si="0"/>
        <v>0</v>
      </c>
      <c r="J15" s="321"/>
      <c r="K15" s="320"/>
      <c r="L15" s="25">
        <f t="shared" si="1"/>
        <v>0</v>
      </c>
      <c r="M15" s="321"/>
      <c r="N15" s="320"/>
      <c r="O15" s="25">
        <f t="shared" si="2"/>
        <v>0</v>
      </c>
      <c r="P15" s="312"/>
      <c r="Q15" s="311"/>
    </row>
    <row r="16" spans="1:17" s="319" customFormat="1" x14ac:dyDescent="0.2">
      <c r="B16" s="222"/>
      <c r="C16" s="321"/>
      <c r="D16" s="321"/>
      <c r="E16" s="321"/>
      <c r="F16" s="320"/>
      <c r="G16" s="314"/>
      <c r="H16" s="320"/>
      <c r="I16" s="344">
        <f t="shared" si="0"/>
        <v>0</v>
      </c>
      <c r="J16" s="321"/>
      <c r="K16" s="320"/>
      <c r="L16" s="25">
        <f t="shared" si="1"/>
        <v>0</v>
      </c>
      <c r="M16" s="321"/>
      <c r="N16" s="320"/>
      <c r="O16" s="25">
        <f t="shared" si="2"/>
        <v>0</v>
      </c>
      <c r="P16" s="312"/>
      <c r="Q16" s="311"/>
    </row>
    <row r="17" spans="2:17" ht="12.75" customHeight="1" x14ac:dyDescent="0.2">
      <c r="B17" s="347"/>
      <c r="C17" s="28"/>
      <c r="D17" s="28"/>
      <c r="E17" s="28"/>
      <c r="F17" s="25"/>
      <c r="G17" s="25"/>
      <c r="H17" s="25"/>
      <c r="I17" s="344">
        <f t="shared" si="0"/>
        <v>0</v>
      </c>
      <c r="J17" s="28"/>
      <c r="K17" s="25"/>
      <c r="L17" s="25">
        <f t="shared" si="1"/>
        <v>0</v>
      </c>
      <c r="M17" s="28"/>
      <c r="N17" s="25"/>
      <c r="O17" s="25">
        <f t="shared" si="2"/>
        <v>0</v>
      </c>
      <c r="P17" s="28"/>
      <c r="Q17" s="30"/>
    </row>
    <row r="18" spans="2:17" ht="12.75" customHeight="1" x14ac:dyDescent="0.2">
      <c r="B18" s="222"/>
      <c r="C18" s="28"/>
      <c r="D18" s="28"/>
      <c r="E18" s="28"/>
      <c r="F18" s="25"/>
      <c r="G18" s="25"/>
      <c r="H18" s="25"/>
      <c r="I18" s="344">
        <f t="shared" si="0"/>
        <v>0</v>
      </c>
      <c r="J18" s="28"/>
      <c r="K18" s="25"/>
      <c r="L18" s="25">
        <f t="shared" si="1"/>
        <v>0</v>
      </c>
      <c r="M18" s="28"/>
      <c r="N18" s="25"/>
      <c r="O18" s="25">
        <f t="shared" si="2"/>
        <v>0</v>
      </c>
      <c r="P18" s="28"/>
      <c r="Q18" s="30"/>
    </row>
    <row r="19" spans="2:17" ht="12.75" customHeight="1" x14ac:dyDescent="0.2">
      <c r="B19" s="222"/>
      <c r="C19" s="28"/>
      <c r="D19" s="28"/>
      <c r="E19" s="28"/>
      <c r="F19" s="25"/>
      <c r="G19" s="25"/>
      <c r="H19" s="25"/>
      <c r="I19" s="344">
        <f t="shared" si="0"/>
        <v>0</v>
      </c>
      <c r="J19" s="28"/>
      <c r="K19" s="25"/>
      <c r="L19" s="25">
        <f t="shared" si="1"/>
        <v>0</v>
      </c>
      <c r="M19" s="28"/>
      <c r="N19" s="25"/>
      <c r="O19" s="25">
        <f t="shared" si="2"/>
        <v>0</v>
      </c>
      <c r="P19" s="28"/>
      <c r="Q19" s="30"/>
    </row>
    <row r="20" spans="2:17" ht="12.75" customHeight="1" x14ac:dyDescent="0.2">
      <c r="B20" s="222"/>
      <c r="C20" s="28"/>
      <c r="D20" s="28"/>
      <c r="E20" s="28"/>
      <c r="F20" s="25"/>
      <c r="G20" s="25"/>
      <c r="H20" s="25"/>
      <c r="I20" s="344">
        <f t="shared" si="0"/>
        <v>0</v>
      </c>
      <c r="J20" s="28"/>
      <c r="K20" s="25"/>
      <c r="L20" s="25">
        <f t="shared" si="1"/>
        <v>0</v>
      </c>
      <c r="M20" s="28"/>
      <c r="N20" s="25"/>
      <c r="O20" s="25">
        <f t="shared" si="2"/>
        <v>0</v>
      </c>
      <c r="P20" s="28"/>
      <c r="Q20" s="30"/>
    </row>
    <row r="21" spans="2:17" ht="12.75" customHeight="1" x14ac:dyDescent="0.2">
      <c r="B21" s="222"/>
      <c r="C21" s="28"/>
      <c r="D21" s="28"/>
      <c r="E21" s="28"/>
      <c r="F21" s="25"/>
      <c r="G21" s="25"/>
      <c r="H21" s="25"/>
      <c r="I21" s="344">
        <f t="shared" si="0"/>
        <v>0</v>
      </c>
      <c r="J21" s="28"/>
      <c r="K21" s="25"/>
      <c r="L21" s="25">
        <f t="shared" si="1"/>
        <v>0</v>
      </c>
      <c r="M21" s="28"/>
      <c r="N21" s="25"/>
      <c r="O21" s="25">
        <f t="shared" si="2"/>
        <v>0</v>
      </c>
      <c r="P21" s="28"/>
      <c r="Q21" s="30"/>
    </row>
    <row r="22" spans="2:17" ht="12.75" customHeight="1" x14ac:dyDescent="0.2">
      <c r="B22" s="222"/>
      <c r="C22" s="28"/>
      <c r="D22" s="28"/>
      <c r="E22" s="28"/>
      <c r="F22" s="25"/>
      <c r="G22" s="25"/>
      <c r="H22" s="25"/>
      <c r="I22" s="344">
        <f t="shared" si="0"/>
        <v>0</v>
      </c>
      <c r="J22" s="28"/>
      <c r="K22" s="25"/>
      <c r="L22" s="25">
        <f t="shared" si="1"/>
        <v>0</v>
      </c>
      <c r="M22" s="28"/>
      <c r="N22" s="25"/>
      <c r="O22" s="25">
        <f t="shared" si="2"/>
        <v>0</v>
      </c>
      <c r="P22" s="28"/>
      <c r="Q22" s="30"/>
    </row>
    <row r="23" spans="2:17" ht="12.75" customHeight="1" x14ac:dyDescent="0.2">
      <c r="B23" s="221"/>
      <c r="C23" s="28"/>
      <c r="D23" s="28"/>
      <c r="E23" s="28"/>
      <c r="F23" s="25"/>
      <c r="G23" s="25"/>
      <c r="H23" s="25"/>
      <c r="I23" s="344">
        <f t="shared" si="0"/>
        <v>0</v>
      </c>
      <c r="J23" s="28"/>
      <c r="K23" s="25"/>
      <c r="L23" s="25">
        <f>F23*G23*K23</f>
        <v>0</v>
      </c>
      <c r="M23" s="28"/>
      <c r="N23" s="25"/>
      <c r="O23" s="25">
        <f>F23*G23*N23</f>
        <v>0</v>
      </c>
      <c r="P23" s="28"/>
      <c r="Q23" s="30"/>
    </row>
    <row r="24" spans="2:17" ht="12.75" customHeight="1" x14ac:dyDescent="0.2">
      <c r="B24" s="222"/>
      <c r="C24" s="28"/>
      <c r="D24" s="28"/>
      <c r="E24" s="28"/>
      <c r="F24" s="25"/>
      <c r="G24" s="25"/>
      <c r="H24" s="25"/>
      <c r="I24" s="344">
        <f t="shared" si="0"/>
        <v>0</v>
      </c>
      <c r="J24" s="28"/>
      <c r="K24" s="25"/>
      <c r="L24" s="25">
        <f>F24*G24*K24</f>
        <v>0</v>
      </c>
      <c r="M24" s="28"/>
      <c r="N24" s="25"/>
      <c r="O24" s="25">
        <f>F24*G24*N24</f>
        <v>0</v>
      </c>
      <c r="P24" s="28"/>
      <c r="Q24" s="30"/>
    </row>
    <row r="25" spans="2:17" ht="12.75" customHeight="1" x14ac:dyDescent="0.2">
      <c r="B25" s="6"/>
      <c r="C25" s="28"/>
      <c r="D25" s="28"/>
      <c r="E25" s="28"/>
      <c r="F25" s="25"/>
      <c r="G25" s="25"/>
      <c r="H25" s="25"/>
      <c r="I25" s="344">
        <f t="shared" si="0"/>
        <v>0</v>
      </c>
      <c r="J25" s="28"/>
      <c r="K25" s="25"/>
      <c r="L25" s="25">
        <f>F25*G25*K25</f>
        <v>0</v>
      </c>
      <c r="M25" s="28"/>
      <c r="N25" s="25"/>
      <c r="O25" s="25">
        <f>F25*G25*N25</f>
        <v>0</v>
      </c>
      <c r="P25" s="28"/>
      <c r="Q25" s="30"/>
    </row>
    <row r="26" spans="2:17" ht="12.75" customHeight="1" x14ac:dyDescent="0.2">
      <c r="B26" s="6"/>
      <c r="C26" s="28"/>
      <c r="D26" s="28"/>
      <c r="E26" s="28"/>
      <c r="F26" s="25"/>
      <c r="G26" s="25"/>
      <c r="H26" s="25"/>
      <c r="I26" s="344">
        <f t="shared" si="0"/>
        <v>0</v>
      </c>
      <c r="J26" s="28"/>
      <c r="K26" s="25"/>
      <c r="L26" s="25">
        <f t="shared" si="1"/>
        <v>0</v>
      </c>
      <c r="M26" s="28"/>
      <c r="N26" s="25"/>
      <c r="O26" s="25">
        <f t="shared" si="2"/>
        <v>0</v>
      </c>
      <c r="P26" s="28"/>
      <c r="Q26" s="30"/>
    </row>
    <row r="27" spans="2:17" ht="12.75" customHeight="1" x14ac:dyDescent="0.2">
      <c r="B27" s="6"/>
      <c r="C27" s="28"/>
      <c r="D27" s="28"/>
      <c r="E27" s="28"/>
      <c r="F27" s="25"/>
      <c r="G27" s="25"/>
      <c r="H27" s="25"/>
      <c r="I27" s="344">
        <f t="shared" si="0"/>
        <v>0</v>
      </c>
      <c r="J27" s="28"/>
      <c r="K27" s="25"/>
      <c r="L27" s="25">
        <f t="shared" si="1"/>
        <v>0</v>
      </c>
      <c r="M27" s="28"/>
      <c r="N27" s="25"/>
      <c r="O27" s="25">
        <f t="shared" si="2"/>
        <v>0</v>
      </c>
      <c r="P27" s="28"/>
      <c r="Q27" s="30"/>
    </row>
    <row r="28" spans="2:17" ht="12.75" customHeight="1" x14ac:dyDescent="0.2">
      <c r="B28" s="6"/>
      <c r="C28" s="28"/>
      <c r="D28" s="28"/>
      <c r="E28" s="28"/>
      <c r="F28" s="25"/>
      <c r="G28" s="25"/>
      <c r="H28" s="25"/>
      <c r="I28" s="344">
        <f t="shared" si="0"/>
        <v>0</v>
      </c>
      <c r="J28" s="28"/>
      <c r="K28" s="25"/>
      <c r="L28" s="25">
        <f t="shared" si="1"/>
        <v>0</v>
      </c>
      <c r="M28" s="28"/>
      <c r="N28" s="25"/>
      <c r="O28" s="25">
        <f t="shared" si="2"/>
        <v>0</v>
      </c>
      <c r="P28" s="28"/>
      <c r="Q28" s="30"/>
    </row>
    <row r="29" spans="2:17" ht="12.75" customHeight="1" x14ac:dyDescent="0.2">
      <c r="B29" s="6"/>
      <c r="C29" s="28"/>
      <c r="D29" s="28"/>
      <c r="E29" s="28"/>
      <c r="F29" s="25"/>
      <c r="G29" s="25"/>
      <c r="H29" s="25"/>
      <c r="I29" s="344">
        <f t="shared" si="0"/>
        <v>0</v>
      </c>
      <c r="J29" s="28"/>
      <c r="K29" s="25"/>
      <c r="L29" s="25">
        <f t="shared" si="1"/>
        <v>0</v>
      </c>
      <c r="M29" s="343"/>
      <c r="N29" s="25"/>
      <c r="O29" s="25">
        <f t="shared" si="2"/>
        <v>0</v>
      </c>
      <c r="P29" s="28"/>
      <c r="Q29" s="30"/>
    </row>
    <row r="30" spans="2:17" ht="12.75" customHeight="1" x14ac:dyDescent="0.2">
      <c r="B30" s="6"/>
      <c r="C30" s="28"/>
      <c r="D30" s="28"/>
      <c r="E30" s="28"/>
      <c r="F30" s="25"/>
      <c r="G30" s="25"/>
      <c r="H30" s="25"/>
      <c r="I30" s="344">
        <f t="shared" si="0"/>
        <v>0</v>
      </c>
      <c r="J30" s="28"/>
      <c r="K30" s="25"/>
      <c r="L30" s="25">
        <f t="shared" si="1"/>
        <v>0</v>
      </c>
      <c r="M30" s="343"/>
      <c r="N30" s="25"/>
      <c r="O30" s="25">
        <f t="shared" si="2"/>
        <v>0</v>
      </c>
      <c r="P30" s="28"/>
      <c r="Q30" s="30"/>
    </row>
    <row r="31" spans="2:17" ht="12.75" customHeight="1" x14ac:dyDescent="0.2">
      <c r="B31" s="6"/>
      <c r="C31" s="28"/>
      <c r="D31" s="28"/>
      <c r="E31" s="28"/>
      <c r="F31" s="25"/>
      <c r="G31" s="25"/>
      <c r="H31" s="25"/>
      <c r="I31" s="344">
        <f t="shared" si="0"/>
        <v>0</v>
      </c>
      <c r="J31" s="28"/>
      <c r="K31" s="25"/>
      <c r="L31" s="25">
        <f t="shared" si="1"/>
        <v>0</v>
      </c>
      <c r="M31" s="343"/>
      <c r="N31" s="25"/>
      <c r="O31" s="25">
        <f t="shared" si="2"/>
        <v>0</v>
      </c>
      <c r="P31" s="28"/>
      <c r="Q31" s="30"/>
    </row>
    <row r="32" spans="2:17" ht="12.75" customHeight="1" x14ac:dyDescent="0.2">
      <c r="B32" s="6"/>
      <c r="C32" s="28"/>
      <c r="D32" s="28"/>
      <c r="E32" s="28"/>
      <c r="F32" s="94"/>
      <c r="G32" s="94"/>
      <c r="H32" s="94"/>
      <c r="I32" s="345">
        <f t="shared" si="0"/>
        <v>0</v>
      </c>
      <c r="J32" s="28" t="s">
        <v>10</v>
      </c>
      <c r="K32" s="94"/>
      <c r="L32" s="94">
        <f>F32*G32*K32</f>
        <v>0</v>
      </c>
      <c r="M32" s="97"/>
      <c r="N32" s="94"/>
      <c r="O32" s="94">
        <f>F32*G32*N32</f>
        <v>0</v>
      </c>
      <c r="P32" s="28"/>
      <c r="Q32" s="30"/>
    </row>
    <row r="33" spans="2:17" ht="12.75" customHeight="1" x14ac:dyDescent="0.2">
      <c r="B33" s="6"/>
      <c r="C33" s="28"/>
      <c r="D33" s="28"/>
      <c r="E33" s="28"/>
      <c r="F33" s="94"/>
      <c r="G33" s="94"/>
      <c r="H33" s="94"/>
      <c r="I33" s="345">
        <f t="shared" si="0"/>
        <v>0</v>
      </c>
      <c r="J33" s="28" t="s">
        <v>10</v>
      </c>
      <c r="K33" s="94"/>
      <c r="L33" s="94">
        <f>F33*G33*K33</f>
        <v>0</v>
      </c>
      <c r="M33" s="28"/>
      <c r="N33" s="94"/>
      <c r="O33" s="94">
        <f>F33*G33*N33</f>
        <v>0</v>
      </c>
      <c r="P33" s="28"/>
      <c r="Q33" s="30"/>
    </row>
    <row r="34" spans="2:17" ht="12.75" customHeight="1" x14ac:dyDescent="0.2">
      <c r="B34" s="6"/>
      <c r="C34" s="28"/>
      <c r="D34" s="28"/>
      <c r="E34" s="28"/>
      <c r="F34" s="94"/>
      <c r="G34" s="94"/>
      <c r="H34" s="94"/>
      <c r="I34" s="345">
        <f t="shared" si="0"/>
        <v>0</v>
      </c>
      <c r="J34" s="28" t="s">
        <v>10</v>
      </c>
      <c r="K34" s="94"/>
      <c r="L34" s="94">
        <f>F34*G34*K34</f>
        <v>0</v>
      </c>
      <c r="M34" s="28"/>
      <c r="N34" s="94"/>
      <c r="O34" s="94">
        <f>F34*G34*N34</f>
        <v>0</v>
      </c>
      <c r="P34" s="28"/>
      <c r="Q34" s="30"/>
    </row>
    <row r="35" spans="2:17" ht="12.75" customHeight="1" x14ac:dyDescent="0.2">
      <c r="B35" s="6"/>
      <c r="C35" s="28"/>
      <c r="D35" s="28"/>
      <c r="E35" s="28"/>
      <c r="F35" s="94"/>
      <c r="G35" s="94"/>
      <c r="H35" s="94"/>
      <c r="I35" s="345">
        <f>F35*G35*H35</f>
        <v>0</v>
      </c>
      <c r="J35" s="28" t="s">
        <v>10</v>
      </c>
      <c r="K35" s="94"/>
      <c r="L35" s="94">
        <f t="shared" si="1"/>
        <v>0</v>
      </c>
      <c r="M35" s="28"/>
      <c r="N35" s="94"/>
      <c r="O35" s="94">
        <f t="shared" si="2"/>
        <v>0</v>
      </c>
      <c r="P35" s="28"/>
      <c r="Q35" s="30"/>
    </row>
    <row r="36" spans="2:17" ht="12.75" customHeight="1" x14ac:dyDescent="0.2">
      <c r="B36" s="6"/>
      <c r="C36" s="28"/>
      <c r="D36" s="28"/>
      <c r="E36" s="28"/>
      <c r="F36" s="94"/>
      <c r="G36" s="94"/>
      <c r="H36" s="94"/>
      <c r="I36" s="345">
        <f>F36*G36*H36</f>
        <v>0</v>
      </c>
      <c r="J36" s="28"/>
      <c r="K36" s="94"/>
      <c r="L36" s="94">
        <f t="shared" si="1"/>
        <v>0</v>
      </c>
      <c r="M36" s="28"/>
      <c r="N36" s="94"/>
      <c r="O36" s="94">
        <f t="shared" si="2"/>
        <v>0</v>
      </c>
      <c r="P36" s="28"/>
      <c r="Q36" s="30"/>
    </row>
    <row r="37" spans="2:17" ht="12.75" customHeight="1" x14ac:dyDescent="0.2">
      <c r="B37" s="6"/>
      <c r="C37" s="28"/>
      <c r="D37" s="28"/>
      <c r="E37" s="28"/>
      <c r="F37" s="94"/>
      <c r="G37" s="94"/>
      <c r="H37" s="94"/>
      <c r="I37" s="345">
        <f t="shared" si="0"/>
        <v>0</v>
      </c>
      <c r="J37" s="28"/>
      <c r="K37" s="94"/>
      <c r="L37" s="94">
        <f t="shared" si="1"/>
        <v>0</v>
      </c>
      <c r="M37" s="28"/>
      <c r="N37" s="94"/>
      <c r="O37" s="94">
        <f t="shared" si="2"/>
        <v>0</v>
      </c>
      <c r="P37" s="28"/>
      <c r="Q37" s="30"/>
    </row>
    <row r="38" spans="2:17" ht="12.75" customHeight="1" x14ac:dyDescent="0.2">
      <c r="B38" s="6"/>
      <c r="C38" s="28"/>
      <c r="D38" s="28"/>
      <c r="E38" s="28"/>
      <c r="F38" s="94"/>
      <c r="G38" s="94"/>
      <c r="H38" s="94"/>
      <c r="I38" s="345">
        <f t="shared" si="0"/>
        <v>0</v>
      </c>
      <c r="J38" s="28"/>
      <c r="K38" s="94"/>
      <c r="L38" s="94">
        <f>F38*G38*K38</f>
        <v>0</v>
      </c>
      <c r="M38" s="28"/>
      <c r="N38" s="94"/>
      <c r="O38" s="94">
        <f>F38*G38*N38</f>
        <v>0</v>
      </c>
      <c r="P38" s="28"/>
      <c r="Q38" s="30"/>
    </row>
    <row r="39" spans="2:17" ht="12.75" customHeight="1" x14ac:dyDescent="0.2">
      <c r="B39" s="6"/>
      <c r="C39" s="28"/>
      <c r="D39" s="28"/>
      <c r="E39" s="28"/>
      <c r="F39" s="94"/>
      <c r="G39" s="94"/>
      <c r="H39" s="94"/>
      <c r="I39" s="345">
        <f t="shared" si="0"/>
        <v>0</v>
      </c>
      <c r="J39" s="28" t="s">
        <v>10</v>
      </c>
      <c r="K39" s="94"/>
      <c r="L39" s="94">
        <f>F39*G39*K39</f>
        <v>0</v>
      </c>
      <c r="M39" s="28"/>
      <c r="N39" s="94"/>
      <c r="O39" s="94">
        <f>F39*G39*N39</f>
        <v>0</v>
      </c>
      <c r="P39" s="28"/>
      <c r="Q39" s="30"/>
    </row>
    <row r="40" spans="2:17" ht="12.75" customHeight="1" thickBot="1" x14ac:dyDescent="0.25">
      <c r="B40" s="98"/>
      <c r="C40" s="99"/>
      <c r="D40" s="99"/>
      <c r="E40" s="99"/>
      <c r="F40" s="100"/>
      <c r="G40" s="100"/>
      <c r="H40" s="100"/>
      <c r="I40" s="346">
        <f t="shared" si="0"/>
        <v>0</v>
      </c>
      <c r="J40" s="99"/>
      <c r="K40" s="100"/>
      <c r="L40" s="100">
        <f>F40*G40*K40</f>
        <v>0</v>
      </c>
      <c r="M40" s="99"/>
      <c r="N40" s="100"/>
      <c r="O40" s="100">
        <f>F40*G40*N40</f>
        <v>0</v>
      </c>
      <c r="P40" s="99"/>
      <c r="Q40" s="103"/>
    </row>
    <row r="41" spans="2:17" ht="12.75" customHeight="1" x14ac:dyDescent="0.2">
      <c r="B41" s="7" t="s">
        <v>3</v>
      </c>
      <c r="C41" s="8"/>
      <c r="D41" s="9"/>
      <c r="E41" s="10"/>
      <c r="F41" s="10"/>
      <c r="G41" s="10"/>
      <c r="H41" s="10"/>
      <c r="I41" s="7" t="s">
        <v>63</v>
      </c>
      <c r="J41" s="10"/>
      <c r="K41" s="10"/>
      <c r="L41" s="10"/>
      <c r="M41" s="10"/>
      <c r="N41" s="10"/>
      <c r="O41" s="10"/>
      <c r="P41" s="10"/>
      <c r="Q41" s="11"/>
    </row>
    <row r="42" spans="2:17" ht="12.75" customHeight="1" thickBot="1" x14ac:dyDescent="0.25">
      <c r="B42" s="431" t="s">
        <v>4</v>
      </c>
      <c r="C42" s="432"/>
      <c r="D42" s="12"/>
      <c r="E42" s="13"/>
      <c r="F42" s="13"/>
      <c r="G42" s="13"/>
      <c r="H42" s="13"/>
      <c r="I42" s="419" t="s">
        <v>62</v>
      </c>
      <c r="J42" s="420"/>
      <c r="K42" s="13"/>
      <c r="L42" s="13"/>
      <c r="M42" s="13"/>
      <c r="N42" s="13"/>
      <c r="O42" s="13"/>
      <c r="P42" s="13"/>
      <c r="Q42" s="14"/>
    </row>
    <row r="43" spans="2:17" ht="12.75" customHeight="1" x14ac:dyDescent="0.2">
      <c r="B43" s="15"/>
      <c r="C43" s="15"/>
      <c r="D43" s="17"/>
      <c r="E43" s="18"/>
      <c r="F43" s="18"/>
      <c r="G43" s="18"/>
      <c r="H43" s="18"/>
      <c r="I43" s="87"/>
      <c r="J43" s="87"/>
      <c r="K43" s="18"/>
      <c r="L43" s="18"/>
      <c r="M43" s="18"/>
      <c r="N43" s="18"/>
      <c r="O43" s="18"/>
      <c r="P43" s="18"/>
      <c r="Q43" s="18"/>
    </row>
    <row r="44" spans="2:17" ht="12.75" customHeight="1" x14ac:dyDescent="0.2">
      <c r="B44" s="15"/>
      <c r="C44" s="16"/>
      <c r="D44" s="17"/>
      <c r="E44" s="18"/>
      <c r="F44" s="18"/>
      <c r="G44" s="18"/>
      <c r="H44" s="18"/>
      <c r="I44" s="18"/>
      <c r="J44" s="18"/>
      <c r="K44" s="18"/>
      <c r="L44" s="18"/>
      <c r="M44" s="18"/>
      <c r="N44" s="18"/>
      <c r="O44" s="18"/>
      <c r="P44" s="424" t="s">
        <v>689</v>
      </c>
      <c r="Q44" s="424"/>
    </row>
    <row r="45" spans="2:17" ht="12.75" customHeight="1" thickBot="1" x14ac:dyDescent="0.25">
      <c r="B45" s="15"/>
      <c r="C45" s="16"/>
      <c r="D45" s="17"/>
      <c r="E45" s="18"/>
      <c r="F45" s="18"/>
      <c r="G45" s="18"/>
      <c r="H45" s="18"/>
      <c r="I45" s="18"/>
      <c r="J45" s="18"/>
      <c r="K45" s="18"/>
      <c r="L45" s="18"/>
      <c r="M45" s="18"/>
      <c r="N45" s="18"/>
      <c r="O45" s="18"/>
      <c r="P45" s="53"/>
      <c r="Q45" s="53"/>
    </row>
    <row r="46" spans="2:17" ht="12.75" customHeight="1" thickBot="1" x14ac:dyDescent="0.25">
      <c r="B46" s="421" t="s">
        <v>57</v>
      </c>
      <c r="C46" s="422"/>
      <c r="D46" s="422"/>
      <c r="E46" s="423"/>
      <c r="F46" s="18"/>
      <c r="G46" s="18"/>
      <c r="H46" s="18"/>
      <c r="I46" s="18"/>
      <c r="J46" s="18"/>
      <c r="K46" s="18"/>
      <c r="L46" s="18"/>
      <c r="M46" s="18"/>
      <c r="N46" s="18"/>
      <c r="O46" s="18"/>
      <c r="P46" s="18"/>
      <c r="Q46" s="24"/>
    </row>
    <row r="47" spans="2:17" ht="12.75" customHeight="1" thickBot="1" x14ac:dyDescent="0.25"/>
    <row r="48" spans="2:17" ht="12.75" customHeight="1" thickBot="1" x14ac:dyDescent="0.25">
      <c r="B48" s="43" t="s">
        <v>22</v>
      </c>
      <c r="C48" s="44"/>
      <c r="D48" s="45"/>
      <c r="E48" s="46" t="s">
        <v>28</v>
      </c>
      <c r="F48" s="47"/>
      <c r="G48" s="51" t="s">
        <v>19</v>
      </c>
      <c r="H48" s="48"/>
      <c r="I48" s="49"/>
    </row>
    <row r="49" spans="2:9" ht="12.75" customHeight="1" x14ac:dyDescent="0.2">
      <c r="B49" s="74" t="s">
        <v>23</v>
      </c>
      <c r="C49" s="90" t="s">
        <v>75</v>
      </c>
      <c r="D49" s="91"/>
      <c r="E49" s="86">
        <v>1</v>
      </c>
      <c r="F49" s="50"/>
      <c r="G49" s="54" t="s">
        <v>20</v>
      </c>
      <c r="H49" s="52"/>
      <c r="I49" s="53"/>
    </row>
    <row r="50" spans="2:9" ht="12.75" customHeight="1" x14ac:dyDescent="0.2">
      <c r="B50" s="81" t="s">
        <v>24</v>
      </c>
      <c r="C50" s="81" t="s">
        <v>76</v>
      </c>
      <c r="D50" s="92"/>
      <c r="E50" s="85">
        <v>3</v>
      </c>
      <c r="F50" s="50"/>
      <c r="G50" s="54" t="s">
        <v>21</v>
      </c>
      <c r="H50" s="52"/>
      <c r="I50" s="53"/>
    </row>
    <row r="51" spans="2:9" ht="12.75" customHeight="1" x14ac:dyDescent="0.2">
      <c r="B51" s="81" t="s">
        <v>25</v>
      </c>
      <c r="C51" s="81" t="s">
        <v>77</v>
      </c>
      <c r="D51" s="92"/>
      <c r="E51" s="85">
        <v>7</v>
      </c>
      <c r="F51" s="50"/>
      <c r="G51" s="54"/>
      <c r="H51" s="52"/>
      <c r="I51" s="53"/>
    </row>
    <row r="52" spans="2:9" ht="12.75" customHeight="1" x14ac:dyDescent="0.2">
      <c r="B52" s="81" t="s">
        <v>26</v>
      </c>
      <c r="C52" s="81" t="s">
        <v>78</v>
      </c>
      <c r="D52" s="92"/>
      <c r="E52" s="85">
        <v>15</v>
      </c>
      <c r="F52" s="50"/>
      <c r="G52" s="52"/>
      <c r="H52" s="52"/>
      <c r="I52" s="53"/>
    </row>
    <row r="53" spans="2:9" ht="12.75" customHeight="1" x14ac:dyDescent="0.2">
      <c r="B53" s="81" t="s">
        <v>27</v>
      </c>
      <c r="C53" s="81" t="s">
        <v>79</v>
      </c>
      <c r="D53" s="92"/>
      <c r="E53" s="85">
        <v>40</v>
      </c>
      <c r="F53" s="50"/>
      <c r="G53" s="52"/>
      <c r="H53" s="52"/>
      <c r="I53" s="53"/>
    </row>
    <row r="54" spans="2:9" ht="12.75" customHeight="1" thickBot="1" x14ac:dyDescent="0.25">
      <c r="B54" s="88" t="s">
        <v>69</v>
      </c>
      <c r="C54" s="88" t="s">
        <v>80</v>
      </c>
      <c r="D54" s="93"/>
      <c r="E54" s="89">
        <v>100</v>
      </c>
      <c r="F54" s="50"/>
      <c r="G54" s="52"/>
      <c r="H54" s="52"/>
      <c r="I54" s="53"/>
    </row>
    <row r="55" spans="2:9" ht="12.75" customHeight="1" thickBot="1" x14ac:dyDescent="0.25">
      <c r="B55" s="54"/>
      <c r="C55" s="54"/>
      <c r="D55" s="54"/>
      <c r="E55" s="54"/>
      <c r="F55" s="54"/>
      <c r="G55" s="54"/>
      <c r="H55" s="54"/>
      <c r="I55" s="54"/>
    </row>
    <row r="56" spans="2:9" ht="12.75" customHeight="1" thickBot="1" x14ac:dyDescent="0.25">
      <c r="B56" s="43" t="s">
        <v>43</v>
      </c>
      <c r="C56" s="59"/>
      <c r="D56" s="59"/>
      <c r="E56" s="46" t="s">
        <v>44</v>
      </c>
      <c r="F56" s="47"/>
      <c r="G56" s="51" t="s">
        <v>42</v>
      </c>
      <c r="H56" s="60"/>
      <c r="I56" s="49"/>
    </row>
    <row r="57" spans="2:9" ht="12.75" customHeight="1" x14ac:dyDescent="0.2">
      <c r="B57" s="61" t="s">
        <v>18</v>
      </c>
      <c r="C57" s="62" t="s">
        <v>82</v>
      </c>
      <c r="D57" s="63"/>
      <c r="E57" s="64">
        <v>0.5</v>
      </c>
      <c r="F57" s="65"/>
      <c r="G57" s="54" t="s">
        <v>45</v>
      </c>
      <c r="H57" s="66"/>
      <c r="I57" s="53"/>
    </row>
    <row r="58" spans="2:9" ht="12.75" customHeight="1" x14ac:dyDescent="0.2">
      <c r="B58" s="67" t="s">
        <v>13</v>
      </c>
      <c r="C58" s="68" t="s">
        <v>70</v>
      </c>
      <c r="D58" s="69"/>
      <c r="E58" s="70">
        <v>1</v>
      </c>
      <c r="F58" s="65"/>
      <c r="G58" s="54" t="s">
        <v>11</v>
      </c>
      <c r="H58" s="66"/>
      <c r="I58" s="53"/>
    </row>
    <row r="59" spans="2:9" ht="12.75" customHeight="1" x14ac:dyDescent="0.2">
      <c r="B59" s="67" t="s">
        <v>14</v>
      </c>
      <c r="C59" s="68" t="s">
        <v>71</v>
      </c>
      <c r="D59" s="69"/>
      <c r="E59" s="70">
        <v>2</v>
      </c>
      <c r="F59" s="65"/>
      <c r="G59" s="54" t="s">
        <v>12</v>
      </c>
      <c r="H59" s="66"/>
      <c r="I59" s="53"/>
    </row>
    <row r="60" spans="2:9" ht="12.75" customHeight="1" x14ac:dyDescent="0.2">
      <c r="B60" s="67" t="s">
        <v>15</v>
      </c>
      <c r="C60" s="68" t="s">
        <v>72</v>
      </c>
      <c r="D60" s="69"/>
      <c r="E60" s="70">
        <v>3</v>
      </c>
      <c r="F60" s="65"/>
      <c r="G60" s="54"/>
      <c r="H60" s="66"/>
      <c r="I60" s="53"/>
    </row>
    <row r="61" spans="2:9" ht="12.75" customHeight="1" x14ac:dyDescent="0.2">
      <c r="B61" s="67" t="s">
        <v>16</v>
      </c>
      <c r="C61" s="68" t="s">
        <v>73</v>
      </c>
      <c r="D61" s="69"/>
      <c r="E61" s="70">
        <v>6</v>
      </c>
      <c r="F61" s="65"/>
      <c r="G61" s="66"/>
      <c r="H61" s="66"/>
      <c r="I61" s="53"/>
    </row>
    <row r="62" spans="2:9" ht="12.75" customHeight="1" thickBot="1" x14ac:dyDescent="0.25">
      <c r="B62" s="55" t="s">
        <v>17</v>
      </c>
      <c r="C62" s="71" t="s">
        <v>74</v>
      </c>
      <c r="D62" s="72"/>
      <c r="E62" s="58">
        <v>10</v>
      </c>
      <c r="F62" s="65"/>
      <c r="G62" s="66"/>
      <c r="H62" s="66"/>
      <c r="I62" s="53"/>
    </row>
    <row r="63" spans="2:9" ht="12.75" customHeight="1" thickBot="1" x14ac:dyDescent="0.25">
      <c r="B63" s="54"/>
      <c r="C63" s="54"/>
      <c r="D63" s="54"/>
      <c r="E63" s="54"/>
      <c r="F63" s="54"/>
      <c r="G63" s="54"/>
      <c r="H63" s="54"/>
      <c r="I63" s="54"/>
    </row>
    <row r="64" spans="2:9" ht="12.75" customHeight="1" thickBot="1" x14ac:dyDescent="0.25">
      <c r="B64" s="43" t="s">
        <v>29</v>
      </c>
      <c r="C64" s="59"/>
      <c r="D64" s="59"/>
      <c r="E64" s="46" t="s">
        <v>40</v>
      </c>
      <c r="F64" s="73"/>
      <c r="G64" s="76" t="s">
        <v>30</v>
      </c>
      <c r="H64" s="60"/>
      <c r="I64" s="49"/>
    </row>
    <row r="65" spans="2:9" ht="12.75" customHeight="1" x14ac:dyDescent="0.2">
      <c r="B65" s="74" t="s">
        <v>32</v>
      </c>
      <c r="C65" s="75"/>
      <c r="D65" s="75"/>
      <c r="E65" s="64">
        <v>0.1</v>
      </c>
      <c r="F65" s="50"/>
      <c r="G65" s="80" t="s">
        <v>46</v>
      </c>
      <c r="H65" s="52"/>
      <c r="I65" s="53"/>
    </row>
    <row r="66" spans="2:9" ht="12.75" customHeight="1" x14ac:dyDescent="0.2">
      <c r="B66" s="77" t="s">
        <v>33</v>
      </c>
      <c r="C66" s="78"/>
      <c r="D66" s="78"/>
      <c r="E66" s="79">
        <v>0.2</v>
      </c>
      <c r="F66" s="50"/>
      <c r="G66" s="80" t="s">
        <v>31</v>
      </c>
      <c r="H66" s="52"/>
      <c r="I66" s="53"/>
    </row>
    <row r="67" spans="2:9" ht="12.75" customHeight="1" x14ac:dyDescent="0.2">
      <c r="B67" s="81" t="s">
        <v>34</v>
      </c>
      <c r="C67" s="82"/>
      <c r="D67" s="82"/>
      <c r="E67" s="70">
        <v>0.5</v>
      </c>
      <c r="F67" s="50"/>
      <c r="G67" s="80"/>
      <c r="H67" s="52"/>
      <c r="I67" s="53"/>
    </row>
    <row r="68" spans="2:9" ht="12.75" customHeight="1" x14ac:dyDescent="0.2">
      <c r="B68" s="81" t="s">
        <v>93</v>
      </c>
      <c r="C68" s="82"/>
      <c r="D68" s="82"/>
      <c r="E68" s="70">
        <v>1</v>
      </c>
      <c r="F68" s="50"/>
      <c r="G68" s="52"/>
      <c r="H68" s="52"/>
      <c r="I68" s="53"/>
    </row>
    <row r="69" spans="2:9" ht="12.75" customHeight="1" x14ac:dyDescent="0.2">
      <c r="B69" s="81" t="s">
        <v>35</v>
      </c>
      <c r="C69" s="82"/>
      <c r="D69" s="82"/>
      <c r="E69" s="70">
        <v>3</v>
      </c>
      <c r="F69" s="50"/>
      <c r="G69" s="52"/>
      <c r="H69" s="52"/>
      <c r="I69" s="53"/>
    </row>
    <row r="70" spans="2:9" ht="12.75" customHeight="1" x14ac:dyDescent="0.2">
      <c r="B70" s="81" t="s">
        <v>36</v>
      </c>
      <c r="C70" s="82"/>
      <c r="D70" s="82"/>
      <c r="E70" s="70">
        <v>6</v>
      </c>
      <c r="F70" s="50"/>
      <c r="G70" s="52"/>
      <c r="H70" s="52"/>
      <c r="I70" s="53"/>
    </row>
    <row r="71" spans="2:9" ht="12.75" customHeight="1" thickBot="1" x14ac:dyDescent="0.25">
      <c r="B71" s="56" t="s">
        <v>81</v>
      </c>
      <c r="C71" s="57"/>
      <c r="D71" s="57"/>
      <c r="E71" s="58">
        <v>10</v>
      </c>
      <c r="F71" s="50"/>
      <c r="G71" s="52"/>
      <c r="H71" s="52"/>
      <c r="I71" s="53"/>
    </row>
    <row r="72" spans="2:9" ht="12.75" customHeight="1" thickBot="1" x14ac:dyDescent="0.25">
      <c r="B72" s="54"/>
      <c r="C72" s="54"/>
      <c r="D72" s="54"/>
      <c r="E72" s="54"/>
      <c r="F72" s="54"/>
      <c r="G72" s="54"/>
      <c r="H72" s="54"/>
      <c r="I72" s="54"/>
    </row>
    <row r="73" spans="2:9" ht="12.75" customHeight="1" x14ac:dyDescent="0.2">
      <c r="B73" s="36" t="s">
        <v>48</v>
      </c>
      <c r="C73" s="37" t="s">
        <v>49</v>
      </c>
      <c r="D73" s="404" t="s">
        <v>50</v>
      </c>
      <c r="E73" s="405"/>
      <c r="F73" s="47"/>
      <c r="G73" s="76" t="s">
        <v>47</v>
      </c>
      <c r="H73" s="48"/>
      <c r="I73" s="48"/>
    </row>
    <row r="74" spans="2:9" ht="12.75" customHeight="1" x14ac:dyDescent="0.2">
      <c r="B74" s="38" t="s">
        <v>83</v>
      </c>
      <c r="C74" s="39">
        <v>1</v>
      </c>
      <c r="D74" s="413" t="s">
        <v>94</v>
      </c>
      <c r="E74" s="414"/>
      <c r="F74" s="65"/>
      <c r="G74" s="80" t="s">
        <v>37</v>
      </c>
      <c r="H74" s="66"/>
      <c r="I74" s="66"/>
    </row>
    <row r="75" spans="2:9" ht="12.75" customHeight="1" x14ac:dyDescent="0.2">
      <c r="B75" s="38" t="s">
        <v>84</v>
      </c>
      <c r="C75" s="39">
        <v>2</v>
      </c>
      <c r="D75" s="413" t="s">
        <v>92</v>
      </c>
      <c r="E75" s="414"/>
      <c r="F75" s="65"/>
      <c r="G75" s="80" t="s">
        <v>51</v>
      </c>
      <c r="H75" s="66"/>
      <c r="I75" s="66"/>
    </row>
    <row r="76" spans="2:9" ht="12.75" customHeight="1" x14ac:dyDescent="0.2">
      <c r="B76" s="38" t="s">
        <v>38</v>
      </c>
      <c r="C76" s="39">
        <v>3</v>
      </c>
      <c r="D76" s="415" t="s">
        <v>90</v>
      </c>
      <c r="E76" s="416"/>
      <c r="F76" s="65"/>
      <c r="G76" s="80"/>
      <c r="H76" s="66"/>
      <c r="I76" s="66"/>
    </row>
    <row r="77" spans="2:9" ht="12.75" customHeight="1" thickBot="1" x14ac:dyDescent="0.25">
      <c r="B77" s="40" t="s">
        <v>39</v>
      </c>
      <c r="C77" s="41">
        <v>4</v>
      </c>
      <c r="D77" s="417" t="s">
        <v>91</v>
      </c>
      <c r="E77" s="418"/>
      <c r="F77" s="65"/>
      <c r="G77" s="66"/>
      <c r="H77" s="66"/>
      <c r="I77" s="66"/>
    </row>
    <row r="78" spans="2:9" ht="12.75" customHeight="1" thickBot="1" x14ac:dyDescent="0.25">
      <c r="B78" s="410" t="s">
        <v>88</v>
      </c>
      <c r="C78" s="411"/>
      <c r="D78" s="412"/>
      <c r="E78" s="42"/>
      <c r="F78" s="83"/>
      <c r="G78" s="84" t="s">
        <v>95</v>
      </c>
      <c r="H78" s="83"/>
      <c r="I78" s="83"/>
    </row>
    <row r="79" spans="2:9" ht="12.75" customHeight="1" x14ac:dyDescent="0.2">
      <c r="B79" s="406" t="s">
        <v>85</v>
      </c>
      <c r="C79" s="407"/>
      <c r="D79" s="34" t="s">
        <v>87</v>
      </c>
      <c r="E79" s="42"/>
      <c r="F79" s="83"/>
      <c r="G79" s="83" t="s">
        <v>96</v>
      </c>
      <c r="H79" s="83"/>
      <c r="I79" s="83"/>
    </row>
    <row r="80" spans="2:9" ht="12.75" customHeight="1" thickBot="1" x14ac:dyDescent="0.25">
      <c r="B80" s="408" t="s">
        <v>89</v>
      </c>
      <c r="C80" s="409"/>
      <c r="D80" s="35" t="s">
        <v>86</v>
      </c>
      <c r="E80" s="42"/>
      <c r="F80" s="83"/>
      <c r="G80" s="83"/>
      <c r="H80" s="83"/>
      <c r="I80" s="83"/>
    </row>
    <row r="81" spans="2:9" ht="12.75" customHeight="1" x14ac:dyDescent="0.2">
      <c r="B81" s="54"/>
      <c r="C81" s="54"/>
      <c r="D81" s="54"/>
      <c r="E81" s="54"/>
      <c r="F81" s="54"/>
      <c r="G81" s="54"/>
      <c r="H81" s="54"/>
      <c r="I81" s="54"/>
    </row>
    <row r="84" spans="2:9" x14ac:dyDescent="0.2">
      <c r="B84" s="33"/>
      <c r="C84" s="18"/>
    </row>
  </sheetData>
  <sheetProtection formatColumns="0" formatRows="0" insertColumns="0" insertRows="0" insertHyperlinks="0" deleteRows="0" selectLockedCells="1" sort="0" autoFilter="0"/>
  <dataConsolidate/>
  <mergeCells count="40">
    <mergeCell ref="I42:J42"/>
    <mergeCell ref="B46:E46"/>
    <mergeCell ref="P44:Q44"/>
    <mergeCell ref="B2:C4"/>
    <mergeCell ref="B42:C42"/>
    <mergeCell ref="C11:C12"/>
    <mergeCell ref="B11:B12"/>
    <mergeCell ref="E11:E12"/>
    <mergeCell ref="J11:J12"/>
    <mergeCell ref="M11:M12"/>
    <mergeCell ref="F11:I11"/>
    <mergeCell ref="D11:D12"/>
    <mergeCell ref="K11:L11"/>
    <mergeCell ref="M7:Q7"/>
    <mergeCell ref="J7:L7"/>
    <mergeCell ref="Q11:Q12"/>
    <mergeCell ref="D73:E73"/>
    <mergeCell ref="B79:C79"/>
    <mergeCell ref="B80:C80"/>
    <mergeCell ref="B78:D78"/>
    <mergeCell ref="D75:E75"/>
    <mergeCell ref="D76:E76"/>
    <mergeCell ref="D77:E77"/>
    <mergeCell ref="D74:E74"/>
    <mergeCell ref="P11:P12"/>
    <mergeCell ref="D2:O4"/>
    <mergeCell ref="N11:O11"/>
    <mergeCell ref="B6:Q6"/>
    <mergeCell ref="B7:C7"/>
    <mergeCell ref="D7:I7"/>
    <mergeCell ref="B10:I10"/>
    <mergeCell ref="J10:Q10"/>
    <mergeCell ref="M8:Q8"/>
    <mergeCell ref="M9:Q9"/>
    <mergeCell ref="J8:L8"/>
    <mergeCell ref="J9:L9"/>
    <mergeCell ref="B8:C8"/>
    <mergeCell ref="B9:C9"/>
    <mergeCell ref="D8:I8"/>
    <mergeCell ref="D9:I9"/>
  </mergeCells>
  <phoneticPr fontId="1" type="noConversion"/>
  <conditionalFormatting sqref="O13 L13 L17:L40 O17:O40 I13:I40">
    <cfRule type="cellIs" dxfId="125" priority="13" stopIfTrue="1" operator="lessThan">
      <formula>20</formula>
    </cfRule>
    <cfRule type="cellIs" dxfId="124" priority="14" stopIfTrue="1" operator="between">
      <formula>20</formula>
      <formula>70</formula>
    </cfRule>
    <cfRule type="cellIs" dxfId="123" priority="15" stopIfTrue="1" operator="greaterThan">
      <formula>70</formula>
    </cfRule>
  </conditionalFormatting>
  <conditionalFormatting sqref="I14:I16">
    <cfRule type="cellIs" dxfId="122" priority="7" stopIfTrue="1" operator="lessThan">
      <formula>20</formula>
    </cfRule>
    <cfRule type="cellIs" dxfId="121" priority="8" stopIfTrue="1" operator="between">
      <formula>20</formula>
      <formula>70</formula>
    </cfRule>
    <cfRule type="cellIs" dxfId="120" priority="9" stopIfTrue="1" operator="greaterThan">
      <formula>70</formula>
    </cfRule>
  </conditionalFormatting>
  <conditionalFormatting sqref="L14:L16">
    <cfRule type="cellIs" dxfId="119" priority="4" stopIfTrue="1" operator="lessThan">
      <formula>20</formula>
    </cfRule>
    <cfRule type="cellIs" dxfId="118" priority="5" stopIfTrue="1" operator="between">
      <formula>20</formula>
      <formula>70</formula>
    </cfRule>
    <cfRule type="cellIs" dxfId="117" priority="6" stopIfTrue="1" operator="greaterThan">
      <formula>70</formula>
    </cfRule>
  </conditionalFormatting>
  <conditionalFormatting sqref="O14:O16">
    <cfRule type="cellIs" dxfId="116" priority="1" stopIfTrue="1" operator="lessThan">
      <formula>20</formula>
    </cfRule>
    <cfRule type="cellIs" dxfId="115" priority="2" stopIfTrue="1" operator="between">
      <formula>20</formula>
      <formula>70</formula>
    </cfRule>
    <cfRule type="cellIs" dxfId="114"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4"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7517-E4AA-404F-8E93-3AAB900FEBCA}">
  <sheetPr>
    <pageSetUpPr fitToPage="1"/>
  </sheetPr>
  <dimension ref="B1:Q68"/>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229" customWidth="1"/>
    <col min="2" max="2" width="20.5703125" style="229" customWidth="1"/>
    <col min="3" max="3" width="30.5703125" style="230" customWidth="1"/>
    <col min="4" max="4" width="30.85546875" style="229" customWidth="1"/>
    <col min="5" max="5" width="30.5703125" style="229" customWidth="1"/>
    <col min="6" max="9" width="4.5703125" style="229" customWidth="1"/>
    <col min="10" max="10" width="30.85546875" style="229" customWidth="1"/>
    <col min="11" max="12" width="4.5703125" style="229" customWidth="1"/>
    <col min="13" max="13" width="30.85546875" style="229" customWidth="1"/>
    <col min="14" max="15" width="4.5703125" style="229" customWidth="1"/>
    <col min="16" max="16" width="15.5703125" style="229" customWidth="1"/>
    <col min="17" max="17" width="9.85546875" style="229" customWidth="1"/>
    <col min="18" max="18" width="1.5703125" style="229" customWidth="1"/>
    <col min="19" max="16384" width="9.140625" style="229"/>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s="19" customFormat="1" ht="12.75" customHeight="1" thickBot="1" x14ac:dyDescent="0.25">
      <c r="C2" s="349"/>
    </row>
    <row r="3" spans="2:17" ht="12.75" customHeight="1" x14ac:dyDescent="0.2">
      <c r="B3" s="438"/>
      <c r="C3" s="439"/>
      <c r="D3" s="444" t="s">
        <v>56</v>
      </c>
      <c r="E3" s="444"/>
      <c r="F3" s="444"/>
      <c r="G3" s="444"/>
      <c r="H3" s="444"/>
      <c r="I3" s="444"/>
      <c r="J3" s="444"/>
      <c r="K3" s="444"/>
      <c r="L3" s="444"/>
      <c r="M3" s="444"/>
      <c r="N3" s="444"/>
      <c r="O3" s="445"/>
      <c r="P3" s="332" t="s">
        <v>53</v>
      </c>
      <c r="Q3" s="331"/>
    </row>
    <row r="4" spans="2:17" ht="12.75" customHeight="1" x14ac:dyDescent="0.2">
      <c r="B4" s="440"/>
      <c r="C4" s="441"/>
      <c r="D4" s="446"/>
      <c r="E4" s="446"/>
      <c r="F4" s="446"/>
      <c r="G4" s="446"/>
      <c r="H4" s="446"/>
      <c r="I4" s="446"/>
      <c r="J4" s="446"/>
      <c r="K4" s="446"/>
      <c r="L4" s="446"/>
      <c r="M4" s="446"/>
      <c r="N4" s="446"/>
      <c r="O4" s="447"/>
      <c r="P4" s="330" t="s">
        <v>41</v>
      </c>
      <c r="Q4" s="329"/>
    </row>
    <row r="5" spans="2:17" ht="12.75" customHeight="1" thickBot="1" x14ac:dyDescent="0.25">
      <c r="B5" s="442"/>
      <c r="C5" s="443"/>
      <c r="D5" s="448"/>
      <c r="E5" s="448"/>
      <c r="F5" s="448"/>
      <c r="G5" s="448"/>
      <c r="H5" s="448"/>
      <c r="I5" s="448"/>
      <c r="J5" s="448"/>
      <c r="K5" s="448"/>
      <c r="L5" s="448"/>
      <c r="M5" s="448"/>
      <c r="N5" s="448"/>
      <c r="O5" s="449"/>
      <c r="P5" s="328" t="s">
        <v>99</v>
      </c>
      <c r="Q5" s="327"/>
    </row>
    <row r="6" spans="2:17" ht="12.75" customHeight="1" thickBot="1" x14ac:dyDescent="0.25"/>
    <row r="7" spans="2:17" s="323" customFormat="1" ht="15.75" thickBot="1" x14ac:dyDescent="0.25">
      <c r="B7" s="450" t="s">
        <v>52</v>
      </c>
      <c r="C7" s="451"/>
      <c r="D7" s="451"/>
      <c r="E7" s="451"/>
      <c r="F7" s="451"/>
      <c r="G7" s="451"/>
      <c r="H7" s="451"/>
      <c r="I7" s="451"/>
      <c r="J7" s="452"/>
      <c r="K7" s="452"/>
      <c r="L7" s="452"/>
      <c r="M7" s="452"/>
      <c r="N7" s="452"/>
      <c r="O7" s="452"/>
      <c r="P7" s="452"/>
      <c r="Q7" s="453"/>
    </row>
    <row r="8" spans="2:17" ht="15.75" thickBot="1" x14ac:dyDescent="0.25">
      <c r="B8" s="454" t="s">
        <v>98</v>
      </c>
      <c r="C8" s="455"/>
      <c r="D8" s="456"/>
      <c r="E8" s="456"/>
      <c r="F8" s="456"/>
      <c r="G8" s="456"/>
      <c r="H8" s="456"/>
      <c r="I8" s="457"/>
      <c r="J8" s="454" t="s">
        <v>64</v>
      </c>
      <c r="K8" s="458"/>
      <c r="L8" s="458"/>
      <c r="M8" s="459"/>
      <c r="N8" s="460"/>
      <c r="O8" s="460"/>
      <c r="P8" s="460"/>
      <c r="Q8" s="461"/>
    </row>
    <row r="9" spans="2:17" ht="15.75" thickBot="1" x14ac:dyDescent="0.25">
      <c r="B9" s="454" t="s">
        <v>65</v>
      </c>
      <c r="C9" s="455"/>
      <c r="D9" s="456"/>
      <c r="E9" s="456"/>
      <c r="F9" s="456"/>
      <c r="G9" s="456"/>
      <c r="H9" s="456"/>
      <c r="I9" s="457"/>
      <c r="J9" s="454" t="s">
        <v>66</v>
      </c>
      <c r="K9" s="458"/>
      <c r="L9" s="458"/>
      <c r="M9" s="459"/>
      <c r="N9" s="460"/>
      <c r="O9" s="460"/>
      <c r="P9" s="460"/>
      <c r="Q9" s="461"/>
    </row>
    <row r="10" spans="2:17" ht="15.75" thickBot="1" x14ac:dyDescent="0.25">
      <c r="B10" s="454" t="s">
        <v>1</v>
      </c>
      <c r="C10" s="455"/>
      <c r="D10" s="456"/>
      <c r="E10" s="456"/>
      <c r="F10" s="456"/>
      <c r="G10" s="456"/>
      <c r="H10" s="456"/>
      <c r="I10" s="457"/>
      <c r="J10" s="454" t="s">
        <v>2</v>
      </c>
      <c r="K10" s="458"/>
      <c r="L10" s="458"/>
      <c r="M10" s="471"/>
      <c r="N10" s="460"/>
      <c r="O10" s="460"/>
      <c r="P10" s="460"/>
      <c r="Q10" s="461"/>
    </row>
    <row r="11" spans="2:17" s="323" customFormat="1" ht="15.75" thickBot="1" x14ac:dyDescent="0.25">
      <c r="B11" s="468" t="s">
        <v>54</v>
      </c>
      <c r="C11" s="452"/>
      <c r="D11" s="452"/>
      <c r="E11" s="452"/>
      <c r="F11" s="452"/>
      <c r="G11" s="452"/>
      <c r="H11" s="452"/>
      <c r="I11" s="453"/>
      <c r="J11" s="468" t="s">
        <v>55</v>
      </c>
      <c r="K11" s="452"/>
      <c r="L11" s="452"/>
      <c r="M11" s="452"/>
      <c r="N11" s="452"/>
      <c r="O11" s="452"/>
      <c r="P11" s="452"/>
      <c r="Q11" s="453"/>
    </row>
    <row r="12" spans="2:17" s="326" customFormat="1" ht="12.75" customHeight="1" x14ac:dyDescent="0.2">
      <c r="B12" s="469" t="s">
        <v>58</v>
      </c>
      <c r="C12" s="464" t="s">
        <v>59</v>
      </c>
      <c r="D12" s="464" t="s">
        <v>60</v>
      </c>
      <c r="E12" s="464" t="s">
        <v>61</v>
      </c>
      <c r="F12" s="462" t="s">
        <v>67</v>
      </c>
      <c r="G12" s="499"/>
      <c r="H12" s="499"/>
      <c r="I12" s="499"/>
      <c r="J12" s="469" t="s">
        <v>68</v>
      </c>
      <c r="K12" s="462"/>
      <c r="L12" s="463"/>
      <c r="M12" s="464" t="s">
        <v>97</v>
      </c>
      <c r="N12" s="462"/>
      <c r="O12" s="463"/>
      <c r="P12" s="464" t="s">
        <v>0</v>
      </c>
      <c r="Q12" s="466" t="s">
        <v>5</v>
      </c>
    </row>
    <row r="13" spans="2:17" s="323" customFormat="1" ht="13.5" customHeight="1" thickBot="1" x14ac:dyDescent="0.25">
      <c r="B13" s="470"/>
      <c r="C13" s="465"/>
      <c r="D13" s="465"/>
      <c r="E13" s="465"/>
      <c r="F13" s="325" t="s">
        <v>7</v>
      </c>
      <c r="G13" s="325" t="s">
        <v>6</v>
      </c>
      <c r="H13" s="325" t="s">
        <v>8</v>
      </c>
      <c r="I13" s="324" t="s">
        <v>9</v>
      </c>
      <c r="J13" s="470"/>
      <c r="K13" s="325" t="s">
        <v>8</v>
      </c>
      <c r="L13" s="324" t="s">
        <v>9</v>
      </c>
      <c r="M13" s="465"/>
      <c r="N13" s="325" t="s">
        <v>8</v>
      </c>
      <c r="O13" s="324" t="s">
        <v>9</v>
      </c>
      <c r="P13" s="465"/>
      <c r="Q13" s="467"/>
    </row>
    <row r="14" spans="2:17" x14ac:dyDescent="0.2">
      <c r="B14" s="316"/>
      <c r="C14" s="312"/>
      <c r="D14" s="312"/>
      <c r="E14" s="312"/>
      <c r="F14" s="322"/>
      <c r="G14" s="322"/>
      <c r="H14" s="322"/>
      <c r="I14" s="318">
        <f t="shared" ref="I14:I24" si="0">F14*G14*H14</f>
        <v>0</v>
      </c>
      <c r="J14" s="312"/>
      <c r="K14" s="322"/>
      <c r="L14" s="313">
        <f t="shared" ref="L14:L24" si="1">F14*G14*K14</f>
        <v>0</v>
      </c>
      <c r="M14" s="312"/>
      <c r="N14" s="322"/>
      <c r="O14" s="317">
        <f t="shared" ref="O14:O24" si="2">F14*G14*N14</f>
        <v>0</v>
      </c>
      <c r="P14" s="312"/>
      <c r="Q14" s="311"/>
    </row>
    <row r="15" spans="2:17" s="319" customFormat="1" ht="115.5" x14ac:dyDescent="0.2">
      <c r="B15" s="496" t="s">
        <v>605</v>
      </c>
      <c r="C15" s="321" t="s">
        <v>604</v>
      </c>
      <c r="D15" s="321" t="s">
        <v>597</v>
      </c>
      <c r="E15" s="321" t="s">
        <v>596</v>
      </c>
      <c r="F15" s="320">
        <v>15</v>
      </c>
      <c r="G15" s="314">
        <v>3</v>
      </c>
      <c r="H15" s="320">
        <v>0.5</v>
      </c>
      <c r="I15" s="318">
        <f t="shared" si="0"/>
        <v>22.5</v>
      </c>
      <c r="J15" s="321" t="s">
        <v>603</v>
      </c>
      <c r="K15" s="320">
        <v>0.2</v>
      </c>
      <c r="L15" s="313">
        <f t="shared" si="1"/>
        <v>9</v>
      </c>
      <c r="M15" s="321" t="s">
        <v>602</v>
      </c>
      <c r="N15" s="320">
        <v>0.2</v>
      </c>
      <c r="O15" s="317">
        <f t="shared" si="2"/>
        <v>9</v>
      </c>
      <c r="P15" s="312" t="s">
        <v>593</v>
      </c>
      <c r="Q15" s="311"/>
    </row>
    <row r="16" spans="2:17" s="319" customFormat="1" ht="73.5" x14ac:dyDescent="0.2">
      <c r="B16" s="497"/>
      <c r="C16" s="321" t="s">
        <v>601</v>
      </c>
      <c r="D16" s="321" t="s">
        <v>597</v>
      </c>
      <c r="E16" s="321" t="s">
        <v>596</v>
      </c>
      <c r="F16" s="320">
        <v>15</v>
      </c>
      <c r="G16" s="314">
        <v>3</v>
      </c>
      <c r="H16" s="320">
        <v>0.5</v>
      </c>
      <c r="I16" s="318">
        <f t="shared" si="0"/>
        <v>22.5</v>
      </c>
      <c r="J16" s="321" t="s">
        <v>600</v>
      </c>
      <c r="K16" s="320">
        <v>0.2</v>
      </c>
      <c r="L16" s="313">
        <f t="shared" si="1"/>
        <v>9</v>
      </c>
      <c r="M16" s="321" t="s">
        <v>599</v>
      </c>
      <c r="N16" s="320">
        <v>0.2</v>
      </c>
      <c r="O16" s="317">
        <f t="shared" si="2"/>
        <v>9</v>
      </c>
      <c r="P16" s="312" t="s">
        <v>593</v>
      </c>
      <c r="Q16" s="311"/>
    </row>
    <row r="17" spans="2:17" s="319" customFormat="1" ht="94.5" x14ac:dyDescent="0.2">
      <c r="B17" s="498"/>
      <c r="C17" s="321" t="s">
        <v>598</v>
      </c>
      <c r="D17" s="321" t="s">
        <v>597</v>
      </c>
      <c r="E17" s="321" t="s">
        <v>596</v>
      </c>
      <c r="F17" s="320">
        <v>15</v>
      </c>
      <c r="G17" s="314">
        <v>3</v>
      </c>
      <c r="H17" s="320">
        <v>0.5</v>
      </c>
      <c r="I17" s="318">
        <f t="shared" si="0"/>
        <v>22.5</v>
      </c>
      <c r="J17" s="321" t="s">
        <v>595</v>
      </c>
      <c r="K17" s="320">
        <v>0.2</v>
      </c>
      <c r="L17" s="313">
        <f t="shared" si="1"/>
        <v>9</v>
      </c>
      <c r="M17" s="321" t="s">
        <v>594</v>
      </c>
      <c r="N17" s="320">
        <v>0.2</v>
      </c>
      <c r="O17" s="317">
        <f t="shared" si="2"/>
        <v>9</v>
      </c>
      <c r="P17" s="312" t="s">
        <v>593</v>
      </c>
      <c r="Q17" s="311"/>
    </row>
    <row r="18" spans="2:17" s="319" customFormat="1" x14ac:dyDescent="0.2">
      <c r="B18" s="316"/>
      <c r="C18" s="321"/>
      <c r="D18" s="321"/>
      <c r="E18" s="321"/>
      <c r="F18" s="320"/>
      <c r="G18" s="314"/>
      <c r="H18" s="320"/>
      <c r="I18" s="318">
        <f t="shared" si="0"/>
        <v>0</v>
      </c>
      <c r="J18" s="321"/>
      <c r="K18" s="320"/>
      <c r="L18" s="313">
        <f t="shared" si="1"/>
        <v>0</v>
      </c>
      <c r="M18" s="321"/>
      <c r="N18" s="320"/>
      <c r="O18" s="317">
        <f t="shared" si="2"/>
        <v>0</v>
      </c>
      <c r="P18" s="312"/>
      <c r="Q18" s="311"/>
    </row>
    <row r="19" spans="2:17" s="319" customFormat="1" x14ac:dyDescent="0.2">
      <c r="B19" s="316"/>
      <c r="C19" s="321"/>
      <c r="D19" s="321"/>
      <c r="E19" s="321"/>
      <c r="F19" s="320"/>
      <c r="G19" s="314"/>
      <c r="H19" s="320"/>
      <c r="I19" s="318">
        <f t="shared" si="0"/>
        <v>0</v>
      </c>
      <c r="J19" s="321"/>
      <c r="K19" s="320"/>
      <c r="L19" s="313">
        <f t="shared" si="1"/>
        <v>0</v>
      </c>
      <c r="M19" s="321"/>
      <c r="N19" s="320"/>
      <c r="O19" s="317">
        <f t="shared" si="2"/>
        <v>0</v>
      </c>
      <c r="P19" s="312"/>
      <c r="Q19" s="311"/>
    </row>
    <row r="20" spans="2:17" s="319" customFormat="1" x14ac:dyDescent="0.2">
      <c r="B20" s="316"/>
      <c r="C20" s="321"/>
      <c r="D20" s="321"/>
      <c r="E20" s="321"/>
      <c r="F20" s="320"/>
      <c r="G20" s="314"/>
      <c r="H20" s="320"/>
      <c r="I20" s="318">
        <f t="shared" si="0"/>
        <v>0</v>
      </c>
      <c r="J20" s="321"/>
      <c r="K20" s="320"/>
      <c r="L20" s="313">
        <f t="shared" si="1"/>
        <v>0</v>
      </c>
      <c r="M20" s="321"/>
      <c r="N20" s="320"/>
      <c r="O20" s="317">
        <f t="shared" si="2"/>
        <v>0</v>
      </c>
      <c r="P20" s="312"/>
      <c r="Q20" s="311"/>
    </row>
    <row r="21" spans="2:17" s="319" customFormat="1" x14ac:dyDescent="0.2">
      <c r="B21" s="316"/>
      <c r="C21" s="321"/>
      <c r="D21" s="321"/>
      <c r="E21" s="321"/>
      <c r="F21" s="320"/>
      <c r="G21" s="314"/>
      <c r="H21" s="320"/>
      <c r="I21" s="318">
        <f t="shared" si="0"/>
        <v>0</v>
      </c>
      <c r="J21" s="321"/>
      <c r="K21" s="320"/>
      <c r="L21" s="313">
        <f t="shared" si="1"/>
        <v>0</v>
      </c>
      <c r="M21" s="321"/>
      <c r="N21" s="320"/>
      <c r="O21" s="317">
        <f t="shared" si="2"/>
        <v>0</v>
      </c>
      <c r="P21" s="312"/>
      <c r="Q21" s="311"/>
    </row>
    <row r="22" spans="2:17" ht="12.75" customHeight="1" x14ac:dyDescent="0.2">
      <c r="B22" s="316"/>
      <c r="C22" s="312"/>
      <c r="D22" s="312"/>
      <c r="E22" s="312"/>
      <c r="F22" s="314"/>
      <c r="G22" s="314"/>
      <c r="H22" s="314"/>
      <c r="I22" s="318">
        <f t="shared" si="0"/>
        <v>0</v>
      </c>
      <c r="J22" s="312"/>
      <c r="K22" s="314"/>
      <c r="L22" s="313">
        <f t="shared" si="1"/>
        <v>0</v>
      </c>
      <c r="M22" s="312"/>
      <c r="N22" s="314"/>
      <c r="O22" s="317">
        <f t="shared" si="2"/>
        <v>0</v>
      </c>
      <c r="P22" s="312"/>
      <c r="Q22" s="311"/>
    </row>
    <row r="23" spans="2:17" ht="12.75" customHeight="1" x14ac:dyDescent="0.2">
      <c r="B23" s="316"/>
      <c r="C23" s="312"/>
      <c r="D23" s="312"/>
      <c r="E23" s="312"/>
      <c r="F23" s="314"/>
      <c r="G23" s="314"/>
      <c r="H23" s="314"/>
      <c r="I23" s="315">
        <f t="shared" si="0"/>
        <v>0</v>
      </c>
      <c r="J23" s="312" t="s">
        <v>10</v>
      </c>
      <c r="K23" s="314"/>
      <c r="L23" s="313">
        <f t="shared" si="1"/>
        <v>0</v>
      </c>
      <c r="M23" s="312"/>
      <c r="N23" s="314"/>
      <c r="O23" s="313">
        <f t="shared" si="2"/>
        <v>0</v>
      </c>
      <c r="P23" s="312"/>
      <c r="Q23" s="311"/>
    </row>
    <row r="24" spans="2:17" ht="12.75" customHeight="1" thickBot="1" x14ac:dyDescent="0.25">
      <c r="B24" s="310"/>
      <c r="C24" s="306"/>
      <c r="D24" s="306"/>
      <c r="E24" s="306"/>
      <c r="F24" s="308"/>
      <c r="G24" s="308"/>
      <c r="H24" s="308"/>
      <c r="I24" s="309">
        <f t="shared" si="0"/>
        <v>0</v>
      </c>
      <c r="J24" s="306"/>
      <c r="K24" s="308"/>
      <c r="L24" s="307">
        <f t="shared" si="1"/>
        <v>0</v>
      </c>
      <c r="M24" s="306"/>
      <c r="N24" s="308"/>
      <c r="O24" s="307">
        <f t="shared" si="2"/>
        <v>0</v>
      </c>
      <c r="P24" s="306"/>
      <c r="Q24" s="305"/>
    </row>
    <row r="25" spans="2:17" ht="12.75" customHeight="1" x14ac:dyDescent="0.2">
      <c r="B25" s="302" t="s">
        <v>3</v>
      </c>
      <c r="C25" s="304"/>
      <c r="D25" s="303"/>
      <c r="E25" s="301"/>
      <c r="F25" s="301"/>
      <c r="G25" s="301"/>
      <c r="H25" s="301"/>
      <c r="I25" s="302" t="s">
        <v>63</v>
      </c>
      <c r="J25" s="301"/>
      <c r="K25" s="301"/>
      <c r="L25" s="301"/>
      <c r="M25" s="301"/>
      <c r="N25" s="301"/>
      <c r="O25" s="301"/>
      <c r="P25" s="301"/>
      <c r="Q25" s="300"/>
    </row>
    <row r="26" spans="2:17" ht="12.75" customHeight="1" thickBot="1" x14ac:dyDescent="0.25">
      <c r="B26" s="474" t="s">
        <v>4</v>
      </c>
      <c r="C26" s="475"/>
      <c r="D26" s="299"/>
      <c r="E26" s="298"/>
      <c r="F26" s="298"/>
      <c r="G26" s="298"/>
      <c r="H26" s="298"/>
      <c r="I26" s="476" t="s">
        <v>62</v>
      </c>
      <c r="J26" s="477"/>
      <c r="K26" s="298"/>
      <c r="L26" s="298"/>
      <c r="M26" s="298"/>
      <c r="N26" s="298"/>
      <c r="O26" s="298"/>
      <c r="P26" s="298"/>
      <c r="Q26" s="297"/>
    </row>
    <row r="27" spans="2:17" ht="12.75" customHeight="1" x14ac:dyDescent="0.2">
      <c r="B27" s="295"/>
      <c r="C27" s="295"/>
      <c r="D27" s="293"/>
      <c r="E27" s="231"/>
      <c r="F27" s="231"/>
      <c r="G27" s="231"/>
      <c r="H27" s="231"/>
      <c r="I27" s="296"/>
      <c r="J27" s="296"/>
      <c r="K27" s="231"/>
      <c r="L27" s="231"/>
      <c r="M27" s="231"/>
      <c r="N27" s="231"/>
      <c r="O27" s="231"/>
      <c r="P27" s="231"/>
      <c r="Q27" s="231"/>
    </row>
    <row r="28" spans="2:17" ht="12.75" customHeight="1" x14ac:dyDescent="0.2">
      <c r="B28" s="295"/>
      <c r="C28" s="294"/>
      <c r="D28" s="293"/>
      <c r="E28" s="231"/>
      <c r="F28" s="231"/>
      <c r="G28" s="231"/>
      <c r="H28" s="231"/>
      <c r="I28" s="231"/>
      <c r="J28" s="231"/>
      <c r="K28" s="231"/>
      <c r="L28" s="231"/>
      <c r="M28" s="231"/>
      <c r="N28" s="231"/>
      <c r="O28" s="231"/>
      <c r="P28" s="490" t="s">
        <v>689</v>
      </c>
      <c r="Q28" s="490"/>
    </row>
    <row r="29" spans="2:17" ht="12.75" customHeight="1" thickBot="1" x14ac:dyDescent="0.25">
      <c r="B29" s="295"/>
      <c r="C29" s="294"/>
      <c r="D29" s="293"/>
      <c r="E29" s="231"/>
      <c r="F29" s="231"/>
      <c r="G29" s="231"/>
      <c r="H29" s="231"/>
      <c r="I29" s="231"/>
      <c r="J29" s="231"/>
      <c r="K29" s="231"/>
      <c r="L29" s="231"/>
      <c r="M29" s="231"/>
      <c r="N29" s="231"/>
      <c r="O29" s="231"/>
      <c r="P29" s="251"/>
      <c r="Q29" s="251"/>
    </row>
    <row r="30" spans="2:17" ht="12.75" customHeight="1" thickBot="1" x14ac:dyDescent="0.25">
      <c r="B30" s="491" t="s">
        <v>57</v>
      </c>
      <c r="C30" s="492"/>
      <c r="D30" s="492"/>
      <c r="E30" s="493"/>
      <c r="F30" s="231"/>
      <c r="G30" s="231"/>
      <c r="H30" s="231"/>
      <c r="I30" s="231"/>
      <c r="J30" s="231"/>
      <c r="K30" s="231"/>
      <c r="L30" s="231"/>
      <c r="M30" s="231"/>
      <c r="N30" s="231"/>
      <c r="O30" s="231"/>
      <c r="P30" s="231"/>
      <c r="Q30" s="292"/>
    </row>
    <row r="31" spans="2:17" ht="12.75" customHeight="1" thickBot="1" x14ac:dyDescent="0.25"/>
    <row r="32" spans="2:17" ht="12.75" customHeight="1" thickBot="1" x14ac:dyDescent="0.25">
      <c r="B32" s="271" t="s">
        <v>22</v>
      </c>
      <c r="C32" s="291"/>
      <c r="D32" s="290"/>
      <c r="E32" s="269" t="s">
        <v>28</v>
      </c>
      <c r="F32" s="248"/>
      <c r="G32" s="281" t="s">
        <v>19</v>
      </c>
      <c r="H32" s="246"/>
      <c r="I32" s="266"/>
    </row>
    <row r="33" spans="2:9" ht="12.75" customHeight="1" x14ac:dyDescent="0.2">
      <c r="B33" s="265" t="s">
        <v>23</v>
      </c>
      <c r="C33" s="289" t="s">
        <v>75</v>
      </c>
      <c r="D33" s="288"/>
      <c r="E33" s="287">
        <v>1</v>
      </c>
      <c r="F33" s="253"/>
      <c r="G33" s="233" t="s">
        <v>20</v>
      </c>
      <c r="H33" s="252"/>
      <c r="I33" s="251"/>
    </row>
    <row r="34" spans="2:9" ht="12.75" customHeight="1" x14ac:dyDescent="0.2">
      <c r="B34" s="259" t="s">
        <v>24</v>
      </c>
      <c r="C34" s="259" t="s">
        <v>76</v>
      </c>
      <c r="D34" s="286"/>
      <c r="E34" s="285">
        <v>3</v>
      </c>
      <c r="F34" s="253"/>
      <c r="G34" s="233" t="s">
        <v>21</v>
      </c>
      <c r="H34" s="252"/>
      <c r="I34" s="251"/>
    </row>
    <row r="35" spans="2:9" ht="12.75" customHeight="1" x14ac:dyDescent="0.2">
      <c r="B35" s="259" t="s">
        <v>25</v>
      </c>
      <c r="C35" s="259" t="s">
        <v>77</v>
      </c>
      <c r="D35" s="286"/>
      <c r="E35" s="285">
        <v>7</v>
      </c>
      <c r="F35" s="253"/>
      <c r="G35" s="233"/>
      <c r="H35" s="252"/>
      <c r="I35" s="251"/>
    </row>
    <row r="36" spans="2:9" ht="12.75" customHeight="1" x14ac:dyDescent="0.2">
      <c r="B36" s="259" t="s">
        <v>26</v>
      </c>
      <c r="C36" s="259" t="s">
        <v>78</v>
      </c>
      <c r="D36" s="286"/>
      <c r="E36" s="285">
        <v>15</v>
      </c>
      <c r="F36" s="253"/>
      <c r="G36" s="252"/>
      <c r="H36" s="252"/>
      <c r="I36" s="251"/>
    </row>
    <row r="37" spans="2:9" ht="12.75" customHeight="1" x14ac:dyDescent="0.2">
      <c r="B37" s="259" t="s">
        <v>27</v>
      </c>
      <c r="C37" s="259" t="s">
        <v>79</v>
      </c>
      <c r="D37" s="286"/>
      <c r="E37" s="285">
        <v>40</v>
      </c>
      <c r="F37" s="253"/>
      <c r="G37" s="252"/>
      <c r="H37" s="252"/>
      <c r="I37" s="251"/>
    </row>
    <row r="38" spans="2:9" ht="12.75" customHeight="1" thickBot="1" x14ac:dyDescent="0.25">
      <c r="B38" s="284" t="s">
        <v>69</v>
      </c>
      <c r="C38" s="284" t="s">
        <v>80</v>
      </c>
      <c r="D38" s="283"/>
      <c r="E38" s="282">
        <v>100</v>
      </c>
      <c r="F38" s="253"/>
      <c r="G38" s="252"/>
      <c r="H38" s="252"/>
      <c r="I38" s="251"/>
    </row>
    <row r="39" spans="2:9" ht="12.75" customHeight="1" thickBot="1" x14ac:dyDescent="0.25">
      <c r="B39" s="233"/>
      <c r="C39" s="233"/>
      <c r="D39" s="233"/>
      <c r="E39" s="233"/>
      <c r="F39" s="233"/>
      <c r="G39" s="233"/>
      <c r="H39" s="233"/>
      <c r="I39" s="233"/>
    </row>
    <row r="40" spans="2:9" ht="12.75" customHeight="1" thickBot="1" x14ac:dyDescent="0.25">
      <c r="B40" s="271" t="s">
        <v>43</v>
      </c>
      <c r="C40" s="270"/>
      <c r="D40" s="270"/>
      <c r="E40" s="269" t="s">
        <v>44</v>
      </c>
      <c r="F40" s="248"/>
      <c r="G40" s="281" t="s">
        <v>42</v>
      </c>
      <c r="H40" s="267"/>
      <c r="I40" s="266"/>
    </row>
    <row r="41" spans="2:9" ht="12.75" customHeight="1" x14ac:dyDescent="0.2">
      <c r="B41" s="280" t="s">
        <v>18</v>
      </c>
      <c r="C41" s="279" t="s">
        <v>82</v>
      </c>
      <c r="D41" s="278"/>
      <c r="E41" s="263">
        <v>0.5</v>
      </c>
      <c r="F41" s="240"/>
      <c r="G41" s="233" t="s">
        <v>45</v>
      </c>
      <c r="H41" s="239"/>
      <c r="I41" s="251"/>
    </row>
    <row r="42" spans="2:9" ht="12.75" customHeight="1" x14ac:dyDescent="0.2">
      <c r="B42" s="277" t="s">
        <v>13</v>
      </c>
      <c r="C42" s="276" t="s">
        <v>70</v>
      </c>
      <c r="D42" s="275"/>
      <c r="E42" s="257">
        <v>1</v>
      </c>
      <c r="F42" s="240"/>
      <c r="G42" s="233" t="s">
        <v>11</v>
      </c>
      <c r="H42" s="239"/>
      <c r="I42" s="251"/>
    </row>
    <row r="43" spans="2:9" ht="12.75" customHeight="1" x14ac:dyDescent="0.2">
      <c r="B43" s="277" t="s">
        <v>14</v>
      </c>
      <c r="C43" s="276" t="s">
        <v>71</v>
      </c>
      <c r="D43" s="275"/>
      <c r="E43" s="257">
        <v>2</v>
      </c>
      <c r="F43" s="240"/>
      <c r="G43" s="233" t="s">
        <v>12</v>
      </c>
      <c r="H43" s="239"/>
      <c r="I43" s="251"/>
    </row>
    <row r="44" spans="2:9" ht="12.75" customHeight="1" x14ac:dyDescent="0.2">
      <c r="B44" s="277" t="s">
        <v>15</v>
      </c>
      <c r="C44" s="276" t="s">
        <v>72</v>
      </c>
      <c r="D44" s="275"/>
      <c r="E44" s="257">
        <v>3</v>
      </c>
      <c r="F44" s="240"/>
      <c r="G44" s="233"/>
      <c r="H44" s="239"/>
      <c r="I44" s="251"/>
    </row>
    <row r="45" spans="2:9" ht="12.75" customHeight="1" x14ac:dyDescent="0.2">
      <c r="B45" s="277" t="s">
        <v>16</v>
      </c>
      <c r="C45" s="276" t="s">
        <v>73</v>
      </c>
      <c r="D45" s="275"/>
      <c r="E45" s="257">
        <v>6</v>
      </c>
      <c r="F45" s="240"/>
      <c r="G45" s="239"/>
      <c r="H45" s="239"/>
      <c r="I45" s="251"/>
    </row>
    <row r="46" spans="2:9" ht="12.75" customHeight="1" thickBot="1" x14ac:dyDescent="0.25">
      <c r="B46" s="274" t="s">
        <v>17</v>
      </c>
      <c r="C46" s="273" t="s">
        <v>74</v>
      </c>
      <c r="D46" s="272"/>
      <c r="E46" s="254">
        <v>10</v>
      </c>
      <c r="F46" s="240"/>
      <c r="G46" s="239"/>
      <c r="H46" s="239"/>
      <c r="I46" s="251"/>
    </row>
    <row r="47" spans="2:9" ht="12.75" customHeight="1" thickBot="1" x14ac:dyDescent="0.25">
      <c r="B47" s="233"/>
      <c r="C47" s="233"/>
      <c r="D47" s="233"/>
      <c r="E47" s="233"/>
      <c r="F47" s="233"/>
      <c r="G47" s="233"/>
      <c r="H47" s="233"/>
      <c r="I47" s="233"/>
    </row>
    <row r="48" spans="2:9" ht="12.75" customHeight="1" thickBot="1" x14ac:dyDescent="0.25">
      <c r="B48" s="271" t="s">
        <v>29</v>
      </c>
      <c r="C48" s="270"/>
      <c r="D48" s="270"/>
      <c r="E48" s="269" t="s">
        <v>40</v>
      </c>
      <c r="F48" s="268"/>
      <c r="G48" s="247" t="s">
        <v>30</v>
      </c>
      <c r="H48" s="267"/>
      <c r="I48" s="266"/>
    </row>
    <row r="49" spans="2:9" ht="12.75" customHeight="1" x14ac:dyDescent="0.2">
      <c r="B49" s="265" t="s">
        <v>32</v>
      </c>
      <c r="C49" s="264"/>
      <c r="D49" s="264"/>
      <c r="E49" s="263">
        <v>0.1</v>
      </c>
      <c r="F49" s="253"/>
      <c r="G49" s="243" t="s">
        <v>46</v>
      </c>
      <c r="H49" s="252"/>
      <c r="I49" s="251"/>
    </row>
    <row r="50" spans="2:9" ht="12.75" customHeight="1" x14ac:dyDescent="0.2">
      <c r="B50" s="262" t="s">
        <v>33</v>
      </c>
      <c r="C50" s="261"/>
      <c r="D50" s="261"/>
      <c r="E50" s="260">
        <v>0.2</v>
      </c>
      <c r="F50" s="253"/>
      <c r="G50" s="243" t="s">
        <v>31</v>
      </c>
      <c r="H50" s="252"/>
      <c r="I50" s="251"/>
    </row>
    <row r="51" spans="2:9" ht="12.75" customHeight="1" x14ac:dyDescent="0.2">
      <c r="B51" s="259" t="s">
        <v>34</v>
      </c>
      <c r="C51" s="258"/>
      <c r="D51" s="258"/>
      <c r="E51" s="257">
        <v>0.5</v>
      </c>
      <c r="F51" s="253"/>
      <c r="G51" s="243"/>
      <c r="H51" s="252"/>
      <c r="I51" s="251"/>
    </row>
    <row r="52" spans="2:9" ht="12.75" customHeight="1" x14ac:dyDescent="0.2">
      <c r="B52" s="259" t="s">
        <v>93</v>
      </c>
      <c r="C52" s="258"/>
      <c r="D52" s="258"/>
      <c r="E52" s="257">
        <v>1</v>
      </c>
      <c r="F52" s="253"/>
      <c r="G52" s="252"/>
      <c r="H52" s="252"/>
      <c r="I52" s="251"/>
    </row>
    <row r="53" spans="2:9" ht="12.75" customHeight="1" x14ac:dyDescent="0.2">
      <c r="B53" s="259" t="s">
        <v>35</v>
      </c>
      <c r="C53" s="258"/>
      <c r="D53" s="258"/>
      <c r="E53" s="257">
        <v>3</v>
      </c>
      <c r="F53" s="253"/>
      <c r="G53" s="252"/>
      <c r="H53" s="252"/>
      <c r="I53" s="251"/>
    </row>
    <row r="54" spans="2:9" ht="12.75" customHeight="1" x14ac:dyDescent="0.2">
      <c r="B54" s="259" t="s">
        <v>36</v>
      </c>
      <c r="C54" s="258"/>
      <c r="D54" s="258"/>
      <c r="E54" s="257">
        <v>6</v>
      </c>
      <c r="F54" s="253"/>
      <c r="G54" s="252"/>
      <c r="H54" s="252"/>
      <c r="I54" s="251"/>
    </row>
    <row r="55" spans="2:9" ht="12.75" customHeight="1" thickBot="1" x14ac:dyDescent="0.25">
      <c r="B55" s="256" t="s">
        <v>81</v>
      </c>
      <c r="C55" s="255"/>
      <c r="D55" s="255"/>
      <c r="E55" s="254">
        <v>10</v>
      </c>
      <c r="F55" s="253"/>
      <c r="G55" s="252"/>
      <c r="H55" s="252"/>
      <c r="I55" s="251"/>
    </row>
    <row r="56" spans="2:9" ht="12.75" customHeight="1" thickBot="1" x14ac:dyDescent="0.25">
      <c r="B56" s="233"/>
      <c r="C56" s="233"/>
      <c r="D56" s="233"/>
      <c r="E56" s="233"/>
      <c r="F56" s="233"/>
      <c r="G56" s="233"/>
      <c r="H56" s="233"/>
      <c r="I56" s="233"/>
    </row>
    <row r="57" spans="2:9" ht="12.75" customHeight="1" x14ac:dyDescent="0.2">
      <c r="B57" s="250" t="s">
        <v>48</v>
      </c>
      <c r="C57" s="249" t="s">
        <v>49</v>
      </c>
      <c r="D57" s="494" t="s">
        <v>50</v>
      </c>
      <c r="E57" s="495"/>
      <c r="F57" s="248"/>
      <c r="G57" s="247" t="s">
        <v>47</v>
      </c>
      <c r="H57" s="246"/>
      <c r="I57" s="246"/>
    </row>
    <row r="58" spans="2:9" ht="12.75" customHeight="1" x14ac:dyDescent="0.2">
      <c r="B58" s="245" t="s">
        <v>83</v>
      </c>
      <c r="C58" s="244">
        <v>1</v>
      </c>
      <c r="D58" s="478" t="s">
        <v>94</v>
      </c>
      <c r="E58" s="479"/>
      <c r="F58" s="240"/>
      <c r="G58" s="243" t="s">
        <v>37</v>
      </c>
      <c r="H58" s="239"/>
      <c r="I58" s="239"/>
    </row>
    <row r="59" spans="2:9" ht="12.75" customHeight="1" x14ac:dyDescent="0.2">
      <c r="B59" s="245" t="s">
        <v>84</v>
      </c>
      <c r="C59" s="244">
        <v>2</v>
      </c>
      <c r="D59" s="478" t="s">
        <v>92</v>
      </c>
      <c r="E59" s="479"/>
      <c r="F59" s="240"/>
      <c r="G59" s="243" t="s">
        <v>51</v>
      </c>
      <c r="H59" s="239"/>
      <c r="I59" s="239"/>
    </row>
    <row r="60" spans="2:9" ht="12.75" customHeight="1" x14ac:dyDescent="0.2">
      <c r="B60" s="245" t="s">
        <v>38</v>
      </c>
      <c r="C60" s="244">
        <v>3</v>
      </c>
      <c r="D60" s="480" t="s">
        <v>90</v>
      </c>
      <c r="E60" s="481"/>
      <c r="F60" s="240"/>
      <c r="G60" s="243"/>
      <c r="H60" s="239"/>
      <c r="I60" s="239"/>
    </row>
    <row r="61" spans="2:9" ht="12.75" customHeight="1" thickBot="1" x14ac:dyDescent="0.25">
      <c r="B61" s="242" t="s">
        <v>39</v>
      </c>
      <c r="C61" s="241">
        <v>4</v>
      </c>
      <c r="D61" s="482" t="s">
        <v>91</v>
      </c>
      <c r="E61" s="483"/>
      <c r="F61" s="240"/>
      <c r="G61" s="239"/>
      <c r="H61" s="239"/>
      <c r="I61" s="239"/>
    </row>
    <row r="62" spans="2:9" ht="12.75" customHeight="1" thickBot="1" x14ac:dyDescent="0.25">
      <c r="B62" s="484" t="s">
        <v>88</v>
      </c>
      <c r="C62" s="485"/>
      <c r="D62" s="486"/>
      <c r="E62" s="235"/>
      <c r="F62" s="234"/>
      <c r="G62" s="238" t="s">
        <v>95</v>
      </c>
      <c r="H62" s="234"/>
      <c r="I62" s="234"/>
    </row>
    <row r="63" spans="2:9" ht="12.75" customHeight="1" x14ac:dyDescent="0.2">
      <c r="B63" s="487" t="s">
        <v>85</v>
      </c>
      <c r="C63" s="488"/>
      <c r="D63" s="237" t="s">
        <v>87</v>
      </c>
      <c r="E63" s="235"/>
      <c r="F63" s="234"/>
      <c r="G63" s="234" t="s">
        <v>96</v>
      </c>
      <c r="H63" s="234"/>
      <c r="I63" s="234"/>
    </row>
    <row r="64" spans="2:9" ht="12.75" customHeight="1" thickBot="1" x14ac:dyDescent="0.25">
      <c r="B64" s="472" t="s">
        <v>89</v>
      </c>
      <c r="C64" s="473"/>
      <c r="D64" s="236" t="s">
        <v>86</v>
      </c>
      <c r="E64" s="235"/>
      <c r="F64" s="234"/>
      <c r="G64" s="234"/>
      <c r="H64" s="234"/>
      <c r="I64" s="234"/>
    </row>
    <row r="65" spans="2:9" x14ac:dyDescent="0.2">
      <c r="B65" s="233"/>
      <c r="C65" s="233"/>
      <c r="D65" s="233"/>
      <c r="E65" s="233"/>
      <c r="F65" s="233"/>
      <c r="G65" s="233"/>
      <c r="H65" s="233"/>
      <c r="I65" s="233"/>
    </row>
    <row r="68" spans="2:9" x14ac:dyDescent="0.2">
      <c r="B68" s="232"/>
      <c r="C68" s="231"/>
    </row>
  </sheetData>
  <sheetProtection selectLockedCells="1" selectUnlockedCells="1"/>
  <dataConsolidate/>
  <mergeCells count="42">
    <mergeCell ref="B1:Q1"/>
    <mergeCell ref="P28:Q28"/>
    <mergeCell ref="B30:E30"/>
    <mergeCell ref="D57:E57"/>
    <mergeCell ref="D58:E58"/>
    <mergeCell ref="B15:B17"/>
    <mergeCell ref="C12:C13"/>
    <mergeCell ref="D12:D13"/>
    <mergeCell ref="E12:E13"/>
    <mergeCell ref="F12:I12"/>
    <mergeCell ref="J12:J13"/>
    <mergeCell ref="K12:L12"/>
    <mergeCell ref="M12:M13"/>
    <mergeCell ref="B9:C9"/>
    <mergeCell ref="D9:I9"/>
    <mergeCell ref="J9:L9"/>
    <mergeCell ref="B64:C64"/>
    <mergeCell ref="B26:C26"/>
    <mergeCell ref="I26:J26"/>
    <mergeCell ref="D59:E59"/>
    <mergeCell ref="D60:E60"/>
    <mergeCell ref="D61:E61"/>
    <mergeCell ref="B62:D62"/>
    <mergeCell ref="B63:C63"/>
    <mergeCell ref="M9:Q9"/>
    <mergeCell ref="B10:C10"/>
    <mergeCell ref="D10:I10"/>
    <mergeCell ref="J10:L10"/>
    <mergeCell ref="N12:O12"/>
    <mergeCell ref="P12:P13"/>
    <mergeCell ref="Q12:Q13"/>
    <mergeCell ref="B11:I11"/>
    <mergeCell ref="J11:Q11"/>
    <mergeCell ref="B12:B13"/>
    <mergeCell ref="M10:Q10"/>
    <mergeCell ref="B3:C5"/>
    <mergeCell ref="D3:O5"/>
    <mergeCell ref="B7:Q7"/>
    <mergeCell ref="B8:C8"/>
    <mergeCell ref="D8:I8"/>
    <mergeCell ref="J8:L8"/>
    <mergeCell ref="M8:Q8"/>
  </mergeCells>
  <conditionalFormatting sqref="I23:I24 O23:O24 L18:L24 L14">
    <cfRule type="cellIs" dxfId="113" priority="13" stopIfTrue="1" operator="lessThan">
      <formula>20</formula>
    </cfRule>
    <cfRule type="cellIs" dxfId="112" priority="14" stopIfTrue="1" operator="between">
      <formula>20</formula>
      <formula>70</formula>
    </cfRule>
    <cfRule type="cellIs" dxfId="111" priority="15" stopIfTrue="1" operator="greaterThan">
      <formula>70</formula>
    </cfRule>
  </conditionalFormatting>
  <conditionalFormatting sqref="O14 I14">
    <cfRule type="cellIs" dxfId="110" priority="10" stopIfTrue="1" operator="lessThan">
      <formula>20</formula>
    </cfRule>
    <cfRule type="cellIs" dxfId="109" priority="11" stopIfTrue="1" operator="between">
      <formula>20</formula>
      <formula>70</formula>
    </cfRule>
    <cfRule type="cellIs" dxfId="108" priority="12" stopIfTrue="1" operator="greaterThan">
      <formula>70</formula>
    </cfRule>
  </conditionalFormatting>
  <conditionalFormatting sqref="O18:O22 I18:I22">
    <cfRule type="cellIs" dxfId="107" priority="7" stopIfTrue="1" operator="lessThan">
      <formula>20</formula>
    </cfRule>
    <cfRule type="cellIs" dxfId="106" priority="8" stopIfTrue="1" operator="between">
      <formula>20</formula>
      <formula>70</formula>
    </cfRule>
    <cfRule type="cellIs" dxfId="105" priority="9" stopIfTrue="1" operator="greaterThan">
      <formula>70</formula>
    </cfRule>
  </conditionalFormatting>
  <conditionalFormatting sqref="I15:I17 O15:O17">
    <cfRule type="cellIs" dxfId="104" priority="1" stopIfTrue="1" operator="lessThan">
      <formula>20</formula>
    </cfRule>
    <cfRule type="cellIs" dxfId="103" priority="2" stopIfTrue="1" operator="between">
      <formula>20</formula>
      <formula>70</formula>
    </cfRule>
    <cfRule type="cellIs" dxfId="102" priority="3" stopIfTrue="1" operator="greaterThan">
      <formula>70</formula>
    </cfRule>
  </conditionalFormatting>
  <conditionalFormatting sqref="L15:L17">
    <cfRule type="cellIs" dxfId="101" priority="4" stopIfTrue="1" operator="lessThan">
      <formula>20</formula>
    </cfRule>
    <cfRule type="cellIs" dxfId="100" priority="5" stopIfTrue="1" operator="between">
      <formula>20</formula>
      <formula>70</formula>
    </cfRule>
    <cfRule type="cellIs" dxfId="99" priority="6"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2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E0E0E-FA31-4DE0-A592-AFAA57161297}">
  <sheetPr>
    <pageSetUpPr fitToPage="1"/>
  </sheetPr>
  <dimension ref="B1:Q82"/>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s="19" customFormat="1" ht="12.75" customHeight="1" thickBot="1" x14ac:dyDescent="0.25">
      <c r="C2" s="349"/>
    </row>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38" si="0">F14*G14*H14</f>
        <v>0</v>
      </c>
      <c r="J14" s="28"/>
      <c r="K14" s="25"/>
      <c r="L14" s="27">
        <f t="shared" ref="L14:L35" si="1">F14*G14*K14</f>
        <v>0</v>
      </c>
      <c r="M14" s="28"/>
      <c r="N14" s="25"/>
      <c r="O14" s="27">
        <f t="shared" ref="O14:O35" si="2">F14*G14*N14</f>
        <v>0</v>
      </c>
      <c r="P14" s="28"/>
      <c r="Q14" s="30"/>
    </row>
    <row r="15" spans="2:17" ht="42" x14ac:dyDescent="0.2">
      <c r="B15" s="336" t="s">
        <v>606</v>
      </c>
      <c r="C15" s="28" t="s">
        <v>607</v>
      </c>
      <c r="D15" s="28" t="s">
        <v>608</v>
      </c>
      <c r="E15" s="28" t="s">
        <v>609</v>
      </c>
      <c r="F15" s="25">
        <v>15</v>
      </c>
      <c r="G15" s="25">
        <v>3</v>
      </c>
      <c r="H15" s="25">
        <v>3</v>
      </c>
      <c r="I15" s="26">
        <f t="shared" si="0"/>
        <v>135</v>
      </c>
      <c r="J15" s="28" t="s">
        <v>610</v>
      </c>
      <c r="K15" s="25">
        <v>3</v>
      </c>
      <c r="L15" s="27">
        <f t="shared" si="1"/>
        <v>135</v>
      </c>
      <c r="M15" s="28" t="s">
        <v>611</v>
      </c>
      <c r="N15" s="25">
        <v>0.2</v>
      </c>
      <c r="O15" s="27">
        <f t="shared" si="2"/>
        <v>9</v>
      </c>
      <c r="P15" s="28"/>
      <c r="Q15" s="30"/>
    </row>
    <row r="16" spans="2:17" ht="12.75" customHeight="1" x14ac:dyDescent="0.2">
      <c r="B16" s="222"/>
      <c r="C16" s="28"/>
      <c r="D16" s="28"/>
      <c r="E16" s="28"/>
      <c r="F16" s="25"/>
      <c r="G16" s="25"/>
      <c r="H16" s="25"/>
      <c r="I16" s="26">
        <f t="shared" si="0"/>
        <v>0</v>
      </c>
      <c r="J16" s="28"/>
      <c r="K16" s="25"/>
      <c r="L16" s="27">
        <f t="shared" si="1"/>
        <v>0</v>
      </c>
      <c r="M16" s="28"/>
      <c r="N16" s="25"/>
      <c r="O16" s="27">
        <f t="shared" si="2"/>
        <v>0</v>
      </c>
      <c r="P16" s="28"/>
      <c r="Q16" s="30"/>
    </row>
    <row r="17" spans="2:17" ht="42" x14ac:dyDescent="0.2">
      <c r="B17" s="222" t="s">
        <v>612</v>
      </c>
      <c r="C17" s="28" t="s">
        <v>613</v>
      </c>
      <c r="D17" s="28" t="s">
        <v>614</v>
      </c>
      <c r="E17" s="28" t="s">
        <v>615</v>
      </c>
      <c r="F17" s="25">
        <v>15</v>
      </c>
      <c r="G17" s="25">
        <v>3</v>
      </c>
      <c r="H17" s="25">
        <v>3</v>
      </c>
      <c r="I17" s="26">
        <f t="shared" si="0"/>
        <v>135</v>
      </c>
      <c r="J17" s="28" t="s">
        <v>616</v>
      </c>
      <c r="K17" s="25">
        <v>3</v>
      </c>
      <c r="L17" s="27">
        <f t="shared" si="1"/>
        <v>135</v>
      </c>
      <c r="M17" s="28" t="s">
        <v>617</v>
      </c>
      <c r="N17" s="25">
        <v>0.2</v>
      </c>
      <c r="O17" s="27">
        <f t="shared" si="2"/>
        <v>9</v>
      </c>
      <c r="P17" s="28"/>
      <c r="Q17" s="30"/>
    </row>
    <row r="18" spans="2:17" ht="12.75" customHeight="1" x14ac:dyDescent="0.2">
      <c r="B18" s="222"/>
      <c r="C18" s="28"/>
      <c r="D18" s="28"/>
      <c r="E18" s="28"/>
      <c r="F18" s="25"/>
      <c r="G18" s="25"/>
      <c r="H18" s="25"/>
      <c r="I18" s="26">
        <f t="shared" si="0"/>
        <v>0</v>
      </c>
      <c r="J18" s="28"/>
      <c r="K18" s="25"/>
      <c r="L18" s="27">
        <f t="shared" si="1"/>
        <v>0</v>
      </c>
      <c r="M18" s="28"/>
      <c r="N18" s="25"/>
      <c r="O18" s="27">
        <f t="shared" si="2"/>
        <v>0</v>
      </c>
      <c r="P18" s="28"/>
      <c r="Q18" s="30"/>
    </row>
    <row r="19" spans="2:17" ht="12.75" customHeight="1" x14ac:dyDescent="0.2">
      <c r="B19" s="222"/>
      <c r="C19" s="28"/>
      <c r="D19" s="28"/>
      <c r="E19" s="28"/>
      <c r="F19" s="25"/>
      <c r="G19" s="25"/>
      <c r="H19" s="25"/>
      <c r="I19" s="26">
        <f t="shared" si="0"/>
        <v>0</v>
      </c>
      <c r="J19" s="28"/>
      <c r="K19" s="25"/>
      <c r="L19" s="27">
        <f t="shared" si="1"/>
        <v>0</v>
      </c>
      <c r="M19" s="28"/>
      <c r="N19" s="25"/>
      <c r="O19" s="27">
        <f t="shared" si="2"/>
        <v>0</v>
      </c>
      <c r="P19" s="28"/>
      <c r="Q19" s="30"/>
    </row>
    <row r="20" spans="2:17" ht="12.75" customHeight="1" x14ac:dyDescent="0.2">
      <c r="B20" s="222"/>
      <c r="C20" s="28"/>
      <c r="D20" s="28"/>
      <c r="E20" s="28"/>
      <c r="F20" s="25"/>
      <c r="G20" s="25"/>
      <c r="H20" s="25"/>
      <c r="I20" s="26">
        <f t="shared" si="0"/>
        <v>0</v>
      </c>
      <c r="J20" s="28"/>
      <c r="K20" s="25"/>
      <c r="L20" s="27">
        <f t="shared" si="1"/>
        <v>0</v>
      </c>
      <c r="M20" s="28"/>
      <c r="N20" s="25"/>
      <c r="O20" s="27">
        <f t="shared" si="2"/>
        <v>0</v>
      </c>
      <c r="P20" s="28"/>
      <c r="Q20" s="30"/>
    </row>
    <row r="21" spans="2:17" ht="12.75" customHeight="1" x14ac:dyDescent="0.2">
      <c r="B21" s="221"/>
      <c r="C21" s="28"/>
      <c r="D21" s="28"/>
      <c r="E21" s="28"/>
      <c r="F21" s="25"/>
      <c r="G21" s="25"/>
      <c r="H21" s="25"/>
      <c r="I21" s="26">
        <f t="shared" si="0"/>
        <v>0</v>
      </c>
      <c r="J21" s="28"/>
      <c r="K21" s="25"/>
      <c r="L21" s="27">
        <f>F21*G21*K21</f>
        <v>0</v>
      </c>
      <c r="M21" s="28"/>
      <c r="N21" s="25"/>
      <c r="O21" s="27">
        <f>F21*G21*N21</f>
        <v>0</v>
      </c>
      <c r="P21" s="28"/>
      <c r="Q21" s="30"/>
    </row>
    <row r="22" spans="2:17" ht="12.75" customHeight="1" x14ac:dyDescent="0.2">
      <c r="B22" s="222"/>
      <c r="C22" s="28"/>
      <c r="D22" s="28"/>
      <c r="E22" s="28"/>
      <c r="F22" s="25"/>
      <c r="G22" s="25"/>
      <c r="H22" s="25"/>
      <c r="I22" s="26">
        <f t="shared" si="0"/>
        <v>0</v>
      </c>
      <c r="J22" s="28"/>
      <c r="K22" s="25"/>
      <c r="L22" s="27">
        <f>F22*G22*K22</f>
        <v>0</v>
      </c>
      <c r="M22" s="28"/>
      <c r="N22" s="25"/>
      <c r="O22" s="27">
        <f>F22*G22*N22</f>
        <v>0</v>
      </c>
      <c r="P22" s="28"/>
      <c r="Q22" s="30"/>
    </row>
    <row r="23" spans="2:17" ht="12.75" customHeight="1" x14ac:dyDescent="0.2">
      <c r="B23" s="6"/>
      <c r="C23" s="28"/>
      <c r="D23" s="28"/>
      <c r="E23" s="28"/>
      <c r="F23" s="25"/>
      <c r="G23" s="25"/>
      <c r="H23" s="25"/>
      <c r="I23" s="26">
        <f t="shared" si="0"/>
        <v>0</v>
      </c>
      <c r="J23" s="28"/>
      <c r="K23" s="25"/>
      <c r="L23" s="27">
        <f>F23*G23*K23</f>
        <v>0</v>
      </c>
      <c r="M23" s="28"/>
      <c r="N23" s="25"/>
      <c r="O23" s="27">
        <f>F23*G23*N23</f>
        <v>0</v>
      </c>
      <c r="P23" s="28"/>
      <c r="Q23" s="30"/>
    </row>
    <row r="24" spans="2:17" ht="12.75" customHeight="1" x14ac:dyDescent="0.2">
      <c r="B24" s="6"/>
      <c r="C24" s="28"/>
      <c r="D24" s="28"/>
      <c r="E24" s="28"/>
      <c r="F24" s="25"/>
      <c r="G24" s="25"/>
      <c r="H24" s="25"/>
      <c r="I24" s="26">
        <f t="shared" si="0"/>
        <v>0</v>
      </c>
      <c r="J24" s="28"/>
      <c r="K24" s="25"/>
      <c r="L24" s="27">
        <f t="shared" si="1"/>
        <v>0</v>
      </c>
      <c r="M24" s="28"/>
      <c r="N24" s="25"/>
      <c r="O24" s="27">
        <f t="shared" si="2"/>
        <v>0</v>
      </c>
      <c r="P24" s="28"/>
      <c r="Q24" s="30"/>
    </row>
    <row r="25" spans="2:17" ht="12.75" customHeight="1" x14ac:dyDescent="0.2">
      <c r="B25" s="6"/>
      <c r="C25" s="28"/>
      <c r="D25" s="28"/>
      <c r="E25" s="28"/>
      <c r="F25" s="25"/>
      <c r="G25" s="25"/>
      <c r="H25" s="25"/>
      <c r="I25" s="26">
        <f t="shared" si="0"/>
        <v>0</v>
      </c>
      <c r="J25" s="28"/>
      <c r="K25" s="25"/>
      <c r="L25" s="27">
        <f t="shared" si="1"/>
        <v>0</v>
      </c>
      <c r="M25" s="28"/>
      <c r="N25" s="25"/>
      <c r="O25" s="27">
        <f t="shared" si="2"/>
        <v>0</v>
      </c>
      <c r="P25" s="28"/>
      <c r="Q25" s="30"/>
    </row>
    <row r="26" spans="2:17" ht="12.75" customHeight="1" x14ac:dyDescent="0.2">
      <c r="B26" s="6"/>
      <c r="C26" s="28"/>
      <c r="D26" s="28"/>
      <c r="E26" s="28"/>
      <c r="F26" s="25"/>
      <c r="G26" s="25"/>
      <c r="H26" s="25"/>
      <c r="I26" s="26">
        <f t="shared" si="0"/>
        <v>0</v>
      </c>
      <c r="J26" s="28"/>
      <c r="K26" s="25"/>
      <c r="L26" s="27">
        <f t="shared" si="1"/>
        <v>0</v>
      </c>
      <c r="M26" s="28"/>
      <c r="N26" s="25"/>
      <c r="O26" s="27">
        <f t="shared" si="2"/>
        <v>0</v>
      </c>
      <c r="P26" s="28"/>
      <c r="Q26" s="30"/>
    </row>
    <row r="27" spans="2:17" ht="12.75" customHeight="1" x14ac:dyDescent="0.2">
      <c r="B27" s="6"/>
      <c r="C27" s="28"/>
      <c r="D27" s="28"/>
      <c r="E27" s="28"/>
      <c r="F27" s="25"/>
      <c r="G27" s="25"/>
      <c r="H27" s="25"/>
      <c r="I27" s="26">
        <f t="shared" si="0"/>
        <v>0</v>
      </c>
      <c r="J27" s="28"/>
      <c r="K27" s="25"/>
      <c r="L27" s="27">
        <f t="shared" si="1"/>
        <v>0</v>
      </c>
      <c r="M27" s="228"/>
      <c r="N27" s="25"/>
      <c r="O27" s="27">
        <f t="shared" si="2"/>
        <v>0</v>
      </c>
      <c r="P27" s="28"/>
      <c r="Q27" s="30"/>
    </row>
    <row r="28" spans="2:17" ht="12.75" customHeight="1" x14ac:dyDescent="0.2">
      <c r="B28" s="6"/>
      <c r="C28" s="28"/>
      <c r="D28" s="28"/>
      <c r="E28" s="28"/>
      <c r="F28" s="25"/>
      <c r="G28" s="25"/>
      <c r="H28" s="25"/>
      <c r="I28" s="26">
        <f t="shared" si="0"/>
        <v>0</v>
      </c>
      <c r="J28" s="28"/>
      <c r="K28" s="25"/>
      <c r="L28" s="27">
        <f t="shared" si="1"/>
        <v>0</v>
      </c>
      <c r="M28" s="228"/>
      <c r="N28" s="25"/>
      <c r="O28" s="27">
        <f t="shared" si="2"/>
        <v>0</v>
      </c>
      <c r="P28" s="28"/>
      <c r="Q28" s="30"/>
    </row>
    <row r="29" spans="2:17" ht="12.75" customHeight="1" x14ac:dyDescent="0.2">
      <c r="B29" s="6"/>
      <c r="C29" s="28"/>
      <c r="D29" s="28"/>
      <c r="E29" s="28"/>
      <c r="F29" s="25"/>
      <c r="G29" s="25"/>
      <c r="H29" s="25"/>
      <c r="I29" s="26">
        <f t="shared" si="0"/>
        <v>0</v>
      </c>
      <c r="J29" s="28"/>
      <c r="K29" s="25"/>
      <c r="L29" s="27">
        <f t="shared" si="1"/>
        <v>0</v>
      </c>
      <c r="M29" s="228"/>
      <c r="N29" s="25"/>
      <c r="O29" s="27">
        <f t="shared" si="2"/>
        <v>0</v>
      </c>
      <c r="P29" s="28"/>
      <c r="Q29" s="30"/>
    </row>
    <row r="30" spans="2:17" ht="12.75" customHeight="1" x14ac:dyDescent="0.2">
      <c r="B30" s="6"/>
      <c r="C30" s="28"/>
      <c r="D30" s="28"/>
      <c r="E30" s="28"/>
      <c r="F30" s="94"/>
      <c r="G30" s="94"/>
      <c r="H30" s="94"/>
      <c r="I30" s="95">
        <f t="shared" si="0"/>
        <v>0</v>
      </c>
      <c r="J30" s="28" t="s">
        <v>10</v>
      </c>
      <c r="K30" s="94"/>
      <c r="L30" s="96">
        <f>F30*G30*K30</f>
        <v>0</v>
      </c>
      <c r="M30" s="97"/>
      <c r="N30" s="94"/>
      <c r="O30" s="96">
        <f>F30*G30*N30</f>
        <v>0</v>
      </c>
      <c r="P30" s="28"/>
      <c r="Q30" s="30"/>
    </row>
    <row r="31" spans="2:17" ht="12.75" customHeight="1" x14ac:dyDescent="0.2">
      <c r="B31" s="6"/>
      <c r="C31" s="28"/>
      <c r="D31" s="28"/>
      <c r="E31" s="28"/>
      <c r="F31" s="94"/>
      <c r="G31" s="94"/>
      <c r="H31" s="94"/>
      <c r="I31" s="95">
        <f t="shared" si="0"/>
        <v>0</v>
      </c>
      <c r="J31" s="28" t="s">
        <v>10</v>
      </c>
      <c r="K31" s="94"/>
      <c r="L31" s="96">
        <f>F31*G31*K31</f>
        <v>0</v>
      </c>
      <c r="M31" s="28"/>
      <c r="N31" s="94"/>
      <c r="O31" s="96">
        <f>F31*G31*N31</f>
        <v>0</v>
      </c>
      <c r="P31" s="28"/>
      <c r="Q31" s="30"/>
    </row>
    <row r="32" spans="2:17" ht="12.75" customHeight="1" x14ac:dyDescent="0.2">
      <c r="B32" s="6"/>
      <c r="C32" s="28"/>
      <c r="D32" s="28"/>
      <c r="E32" s="28"/>
      <c r="F32" s="94"/>
      <c r="G32" s="94"/>
      <c r="H32" s="94"/>
      <c r="I32" s="95">
        <f t="shared" si="0"/>
        <v>0</v>
      </c>
      <c r="J32" s="28" t="s">
        <v>10</v>
      </c>
      <c r="K32" s="94"/>
      <c r="L32" s="96">
        <f>F32*G32*K32</f>
        <v>0</v>
      </c>
      <c r="M32" s="28"/>
      <c r="N32" s="94"/>
      <c r="O32" s="96">
        <f>F32*G32*N32</f>
        <v>0</v>
      </c>
      <c r="P32" s="28"/>
      <c r="Q32" s="30"/>
    </row>
    <row r="33" spans="2:17" ht="12.75" customHeight="1" x14ac:dyDescent="0.2">
      <c r="B33" s="6"/>
      <c r="C33" s="28"/>
      <c r="D33" s="28"/>
      <c r="E33" s="28"/>
      <c r="F33" s="94"/>
      <c r="G33" s="94"/>
      <c r="H33" s="94"/>
      <c r="I33" s="95">
        <f>F33*G33*H33</f>
        <v>0</v>
      </c>
      <c r="J33" s="28" t="s">
        <v>10</v>
      </c>
      <c r="K33" s="94"/>
      <c r="L33" s="96">
        <f t="shared" si="1"/>
        <v>0</v>
      </c>
      <c r="M33" s="28"/>
      <c r="N33" s="94"/>
      <c r="O33" s="96">
        <f t="shared" si="2"/>
        <v>0</v>
      </c>
      <c r="P33" s="28"/>
      <c r="Q33" s="30"/>
    </row>
    <row r="34" spans="2:17" ht="12.75" customHeight="1" x14ac:dyDescent="0.2">
      <c r="B34" s="6"/>
      <c r="C34" s="28"/>
      <c r="D34" s="28"/>
      <c r="E34" s="28"/>
      <c r="F34" s="94"/>
      <c r="G34" s="94"/>
      <c r="H34" s="94"/>
      <c r="I34" s="95">
        <f>F34*G34*H34</f>
        <v>0</v>
      </c>
      <c r="J34" s="28"/>
      <c r="K34" s="94"/>
      <c r="L34" s="96">
        <f t="shared" si="1"/>
        <v>0</v>
      </c>
      <c r="M34" s="28"/>
      <c r="N34" s="94"/>
      <c r="O34" s="96">
        <f t="shared" si="2"/>
        <v>0</v>
      </c>
      <c r="P34" s="28"/>
      <c r="Q34" s="30"/>
    </row>
    <row r="35" spans="2:17" ht="12.75" customHeight="1" x14ac:dyDescent="0.2">
      <c r="B35" s="6"/>
      <c r="C35" s="28"/>
      <c r="D35" s="28"/>
      <c r="E35" s="28"/>
      <c r="F35" s="94"/>
      <c r="G35" s="94"/>
      <c r="H35" s="94"/>
      <c r="I35" s="95">
        <f t="shared" si="0"/>
        <v>0</v>
      </c>
      <c r="J35" s="28"/>
      <c r="K35" s="94"/>
      <c r="L35" s="96">
        <f t="shared" si="1"/>
        <v>0</v>
      </c>
      <c r="M35" s="28"/>
      <c r="N35" s="94"/>
      <c r="O35" s="96">
        <f t="shared" si="2"/>
        <v>0</v>
      </c>
      <c r="P35" s="28"/>
      <c r="Q35" s="30"/>
    </row>
    <row r="36" spans="2:17" ht="12.75" customHeight="1" x14ac:dyDescent="0.2">
      <c r="B36" s="6"/>
      <c r="C36" s="28"/>
      <c r="D36" s="28"/>
      <c r="E36" s="28"/>
      <c r="F36" s="94"/>
      <c r="G36" s="94"/>
      <c r="H36" s="94"/>
      <c r="I36" s="95">
        <f t="shared" si="0"/>
        <v>0</v>
      </c>
      <c r="J36" s="28"/>
      <c r="K36" s="94"/>
      <c r="L36" s="96">
        <f>F36*G36*K36</f>
        <v>0</v>
      </c>
      <c r="M36" s="28"/>
      <c r="N36" s="94"/>
      <c r="O36" s="96">
        <f>F36*G36*N36</f>
        <v>0</v>
      </c>
      <c r="P36" s="28"/>
      <c r="Q36" s="30"/>
    </row>
    <row r="37" spans="2:17" ht="12.75" customHeight="1" x14ac:dyDescent="0.2">
      <c r="B37" s="6"/>
      <c r="C37" s="28"/>
      <c r="D37" s="28"/>
      <c r="E37" s="28"/>
      <c r="F37" s="94"/>
      <c r="G37" s="94"/>
      <c r="H37" s="94"/>
      <c r="I37" s="95">
        <f t="shared" si="0"/>
        <v>0</v>
      </c>
      <c r="J37" s="28" t="s">
        <v>10</v>
      </c>
      <c r="K37" s="94"/>
      <c r="L37" s="96">
        <f>F37*G37*K37</f>
        <v>0</v>
      </c>
      <c r="M37" s="28"/>
      <c r="N37" s="94"/>
      <c r="O37" s="96">
        <f>F37*G37*N37</f>
        <v>0</v>
      </c>
      <c r="P37" s="28"/>
      <c r="Q37" s="30"/>
    </row>
    <row r="38" spans="2:17" ht="12.75" customHeight="1" thickBot="1" x14ac:dyDescent="0.25">
      <c r="B38" s="98"/>
      <c r="C38" s="99"/>
      <c r="D38" s="99"/>
      <c r="E38" s="99"/>
      <c r="F38" s="100"/>
      <c r="G38" s="100"/>
      <c r="H38" s="100"/>
      <c r="I38" s="101">
        <f t="shared" si="0"/>
        <v>0</v>
      </c>
      <c r="J38" s="99"/>
      <c r="K38" s="100"/>
      <c r="L38" s="102">
        <f>F38*G38*K38</f>
        <v>0</v>
      </c>
      <c r="M38" s="99"/>
      <c r="N38" s="100"/>
      <c r="O38" s="102">
        <f>F38*G38*N38</f>
        <v>0</v>
      </c>
      <c r="P38" s="99"/>
      <c r="Q38" s="103"/>
    </row>
    <row r="39" spans="2:17" ht="12.75" customHeight="1" x14ac:dyDescent="0.2">
      <c r="B39" s="7" t="s">
        <v>3</v>
      </c>
      <c r="C39" s="8"/>
      <c r="D39" s="9"/>
      <c r="E39" s="10"/>
      <c r="F39" s="10"/>
      <c r="G39" s="10"/>
      <c r="H39" s="10"/>
      <c r="I39" s="7" t="s">
        <v>63</v>
      </c>
      <c r="J39" s="10"/>
      <c r="K39" s="10"/>
      <c r="L39" s="10"/>
      <c r="M39" s="10"/>
      <c r="N39" s="10"/>
      <c r="O39" s="10"/>
      <c r="P39" s="10"/>
      <c r="Q39" s="11"/>
    </row>
    <row r="40" spans="2:17" ht="12.75" customHeight="1" thickBot="1" x14ac:dyDescent="0.25">
      <c r="B40" s="431" t="s">
        <v>4</v>
      </c>
      <c r="C40" s="432"/>
      <c r="D40" s="12"/>
      <c r="E40" s="13"/>
      <c r="F40" s="13"/>
      <c r="G40" s="13"/>
      <c r="H40" s="13"/>
      <c r="I40" s="419" t="s">
        <v>62</v>
      </c>
      <c r="J40" s="420"/>
      <c r="K40" s="13"/>
      <c r="L40" s="13"/>
      <c r="M40" s="13"/>
      <c r="N40" s="13"/>
      <c r="O40" s="13"/>
      <c r="P40" s="13"/>
      <c r="Q40" s="14"/>
    </row>
    <row r="41" spans="2:17" ht="12.75" customHeight="1" x14ac:dyDescent="0.2">
      <c r="B41" s="15"/>
      <c r="C41" s="15"/>
      <c r="D41" s="17"/>
      <c r="E41" s="18"/>
      <c r="F41" s="18"/>
      <c r="G41" s="18"/>
      <c r="H41" s="18"/>
      <c r="I41" s="87"/>
      <c r="J41" s="87"/>
      <c r="K41" s="18"/>
      <c r="L41" s="18"/>
      <c r="M41" s="18"/>
      <c r="N41" s="18"/>
      <c r="O41" s="18"/>
      <c r="P41" s="18"/>
      <c r="Q41" s="18"/>
    </row>
    <row r="42" spans="2:17" ht="12.75" customHeight="1" x14ac:dyDescent="0.2">
      <c r="B42" s="15"/>
      <c r="C42" s="16"/>
      <c r="D42" s="17"/>
      <c r="E42" s="18"/>
      <c r="F42" s="18"/>
      <c r="G42" s="18"/>
      <c r="H42" s="18"/>
      <c r="I42" s="18"/>
      <c r="J42" s="18"/>
      <c r="K42" s="18"/>
      <c r="L42" s="18"/>
      <c r="M42" s="18"/>
      <c r="N42" s="18"/>
      <c r="O42" s="18"/>
      <c r="P42" s="424" t="s">
        <v>689</v>
      </c>
      <c r="Q42" s="424"/>
    </row>
    <row r="43" spans="2:17" ht="12.75" customHeight="1" thickBot="1" x14ac:dyDescent="0.25">
      <c r="B43" s="15"/>
      <c r="C43" s="16"/>
      <c r="D43" s="17"/>
      <c r="E43" s="18"/>
      <c r="F43" s="18"/>
      <c r="G43" s="18"/>
      <c r="H43" s="18"/>
      <c r="I43" s="18"/>
      <c r="J43" s="18"/>
      <c r="K43" s="18"/>
      <c r="L43" s="18"/>
      <c r="M43" s="18"/>
      <c r="N43" s="18"/>
      <c r="O43" s="18"/>
      <c r="P43" s="53"/>
      <c r="Q43" s="53"/>
    </row>
    <row r="44" spans="2:17" ht="12.75" customHeight="1" thickBot="1" x14ac:dyDescent="0.25">
      <c r="B44" s="421" t="s">
        <v>57</v>
      </c>
      <c r="C44" s="422"/>
      <c r="D44" s="422"/>
      <c r="E44" s="423"/>
      <c r="F44" s="18"/>
      <c r="G44" s="18"/>
      <c r="H44" s="18"/>
      <c r="I44" s="18"/>
      <c r="J44" s="18"/>
      <c r="K44" s="18"/>
      <c r="L44" s="18"/>
      <c r="M44" s="18"/>
      <c r="N44" s="18"/>
      <c r="O44" s="18"/>
      <c r="P44" s="18"/>
      <c r="Q44" s="24"/>
    </row>
    <row r="45" spans="2:17" ht="12.75" customHeight="1" thickBot="1" x14ac:dyDescent="0.25"/>
    <row r="46" spans="2:17" ht="12.75" customHeight="1" thickBot="1" x14ac:dyDescent="0.25">
      <c r="B46" s="43" t="s">
        <v>22</v>
      </c>
      <c r="C46" s="44"/>
      <c r="D46" s="45"/>
      <c r="E46" s="46" t="s">
        <v>28</v>
      </c>
      <c r="F46" s="47"/>
      <c r="G46" s="51" t="s">
        <v>19</v>
      </c>
      <c r="H46" s="48"/>
      <c r="I46" s="49"/>
    </row>
    <row r="47" spans="2:17" ht="12.75" customHeight="1" x14ac:dyDescent="0.2">
      <c r="B47" s="74" t="s">
        <v>23</v>
      </c>
      <c r="C47" s="90" t="s">
        <v>75</v>
      </c>
      <c r="D47" s="91"/>
      <c r="E47" s="86">
        <v>1</v>
      </c>
      <c r="F47" s="50"/>
      <c r="G47" s="54" t="s">
        <v>20</v>
      </c>
      <c r="H47" s="52"/>
      <c r="I47" s="53"/>
    </row>
    <row r="48" spans="2:17" ht="12.75" customHeight="1" x14ac:dyDescent="0.2">
      <c r="B48" s="81" t="s">
        <v>24</v>
      </c>
      <c r="C48" s="81" t="s">
        <v>76</v>
      </c>
      <c r="D48" s="92"/>
      <c r="E48" s="85">
        <v>3</v>
      </c>
      <c r="F48" s="50"/>
      <c r="G48" s="54" t="s">
        <v>21</v>
      </c>
      <c r="H48" s="52"/>
      <c r="I48" s="53"/>
    </row>
    <row r="49" spans="2:9" ht="12.75" customHeight="1" x14ac:dyDescent="0.2">
      <c r="B49" s="81" t="s">
        <v>25</v>
      </c>
      <c r="C49" s="81" t="s">
        <v>77</v>
      </c>
      <c r="D49" s="92"/>
      <c r="E49" s="85">
        <v>7</v>
      </c>
      <c r="F49" s="50"/>
      <c r="G49" s="54"/>
      <c r="H49" s="52"/>
      <c r="I49" s="53"/>
    </row>
    <row r="50" spans="2:9" ht="12.75" customHeight="1" x14ac:dyDescent="0.2">
      <c r="B50" s="81" t="s">
        <v>26</v>
      </c>
      <c r="C50" s="81" t="s">
        <v>78</v>
      </c>
      <c r="D50" s="92"/>
      <c r="E50" s="85">
        <v>15</v>
      </c>
      <c r="F50" s="50"/>
      <c r="G50" s="52"/>
      <c r="H50" s="52"/>
      <c r="I50" s="53"/>
    </row>
    <row r="51" spans="2:9" ht="12.75" customHeight="1" x14ac:dyDescent="0.2">
      <c r="B51" s="81" t="s">
        <v>27</v>
      </c>
      <c r="C51" s="81" t="s">
        <v>79</v>
      </c>
      <c r="D51" s="92"/>
      <c r="E51" s="85">
        <v>40</v>
      </c>
      <c r="F51" s="50"/>
      <c r="G51" s="52"/>
      <c r="H51" s="52"/>
      <c r="I51" s="53"/>
    </row>
    <row r="52" spans="2:9" ht="12.75" customHeight="1" thickBot="1" x14ac:dyDescent="0.25">
      <c r="B52" s="88" t="s">
        <v>69</v>
      </c>
      <c r="C52" s="88" t="s">
        <v>80</v>
      </c>
      <c r="D52" s="93"/>
      <c r="E52" s="89">
        <v>100</v>
      </c>
      <c r="F52" s="50"/>
      <c r="G52" s="52"/>
      <c r="H52" s="52"/>
      <c r="I52" s="53"/>
    </row>
    <row r="53" spans="2:9" ht="12.75" customHeight="1" thickBot="1" x14ac:dyDescent="0.25">
      <c r="B53" s="54"/>
      <c r="C53" s="54"/>
      <c r="D53" s="54"/>
      <c r="E53" s="54"/>
      <c r="F53" s="54"/>
      <c r="G53" s="54"/>
      <c r="H53" s="54"/>
      <c r="I53" s="54"/>
    </row>
    <row r="54" spans="2:9" ht="12.75" customHeight="1" thickBot="1" x14ac:dyDescent="0.25">
      <c r="B54" s="43" t="s">
        <v>43</v>
      </c>
      <c r="C54" s="59"/>
      <c r="D54" s="59"/>
      <c r="E54" s="46" t="s">
        <v>44</v>
      </c>
      <c r="F54" s="47"/>
      <c r="G54" s="51" t="s">
        <v>42</v>
      </c>
      <c r="H54" s="60"/>
      <c r="I54" s="49"/>
    </row>
    <row r="55" spans="2:9" ht="12.75" customHeight="1" x14ac:dyDescent="0.2">
      <c r="B55" s="61" t="s">
        <v>18</v>
      </c>
      <c r="C55" s="62" t="s">
        <v>82</v>
      </c>
      <c r="D55" s="63"/>
      <c r="E55" s="64">
        <v>0.5</v>
      </c>
      <c r="F55" s="65"/>
      <c r="G55" s="54" t="s">
        <v>45</v>
      </c>
      <c r="H55" s="66"/>
      <c r="I55" s="53"/>
    </row>
    <row r="56" spans="2:9" ht="12.75" customHeight="1" x14ac:dyDescent="0.2">
      <c r="B56" s="67" t="s">
        <v>13</v>
      </c>
      <c r="C56" s="68" t="s">
        <v>70</v>
      </c>
      <c r="D56" s="69"/>
      <c r="E56" s="70">
        <v>1</v>
      </c>
      <c r="F56" s="65"/>
      <c r="G56" s="54" t="s">
        <v>11</v>
      </c>
      <c r="H56" s="66"/>
      <c r="I56" s="53"/>
    </row>
    <row r="57" spans="2:9" ht="12.75" customHeight="1" x14ac:dyDescent="0.2">
      <c r="B57" s="67" t="s">
        <v>14</v>
      </c>
      <c r="C57" s="68" t="s">
        <v>71</v>
      </c>
      <c r="D57" s="69"/>
      <c r="E57" s="70">
        <v>2</v>
      </c>
      <c r="F57" s="65"/>
      <c r="G57" s="54" t="s">
        <v>12</v>
      </c>
      <c r="H57" s="66"/>
      <c r="I57" s="53"/>
    </row>
    <row r="58" spans="2:9" ht="12.75" customHeight="1" x14ac:dyDescent="0.2">
      <c r="B58" s="67" t="s">
        <v>15</v>
      </c>
      <c r="C58" s="68" t="s">
        <v>72</v>
      </c>
      <c r="D58" s="69"/>
      <c r="E58" s="70">
        <v>3</v>
      </c>
      <c r="F58" s="65"/>
      <c r="G58" s="54"/>
      <c r="H58" s="66"/>
      <c r="I58" s="53"/>
    </row>
    <row r="59" spans="2:9" ht="12.75" customHeight="1" x14ac:dyDescent="0.2">
      <c r="B59" s="67" t="s">
        <v>16</v>
      </c>
      <c r="C59" s="68" t="s">
        <v>73</v>
      </c>
      <c r="D59" s="69"/>
      <c r="E59" s="70">
        <v>6</v>
      </c>
      <c r="F59" s="65"/>
      <c r="G59" s="66"/>
      <c r="H59" s="66"/>
      <c r="I59" s="53"/>
    </row>
    <row r="60" spans="2:9" ht="12.75" customHeight="1" thickBot="1" x14ac:dyDescent="0.25">
      <c r="B60" s="55" t="s">
        <v>17</v>
      </c>
      <c r="C60" s="71" t="s">
        <v>74</v>
      </c>
      <c r="D60" s="72"/>
      <c r="E60" s="58">
        <v>10</v>
      </c>
      <c r="F60" s="65"/>
      <c r="G60" s="66"/>
      <c r="H60" s="66"/>
      <c r="I60" s="53"/>
    </row>
    <row r="61" spans="2:9" ht="12.75" customHeight="1" thickBot="1" x14ac:dyDescent="0.25">
      <c r="B61" s="54"/>
      <c r="C61" s="54"/>
      <c r="D61" s="54"/>
      <c r="E61" s="54"/>
      <c r="F61" s="54"/>
      <c r="G61" s="54"/>
      <c r="H61" s="54"/>
      <c r="I61" s="54"/>
    </row>
    <row r="62" spans="2:9" ht="12.75" customHeight="1" thickBot="1" x14ac:dyDescent="0.25">
      <c r="B62" s="43" t="s">
        <v>29</v>
      </c>
      <c r="C62" s="59"/>
      <c r="D62" s="59"/>
      <c r="E62" s="46" t="s">
        <v>40</v>
      </c>
      <c r="F62" s="73"/>
      <c r="G62" s="76" t="s">
        <v>30</v>
      </c>
      <c r="H62" s="60"/>
      <c r="I62" s="49"/>
    </row>
    <row r="63" spans="2:9" ht="12.75" customHeight="1" x14ac:dyDescent="0.2">
      <c r="B63" s="74" t="s">
        <v>32</v>
      </c>
      <c r="C63" s="75"/>
      <c r="D63" s="75"/>
      <c r="E63" s="64">
        <v>0.1</v>
      </c>
      <c r="F63" s="50"/>
      <c r="G63" s="80" t="s">
        <v>46</v>
      </c>
      <c r="H63" s="52"/>
      <c r="I63" s="53"/>
    </row>
    <row r="64" spans="2:9" ht="12.75" customHeight="1" x14ac:dyDescent="0.2">
      <c r="B64" s="77" t="s">
        <v>33</v>
      </c>
      <c r="C64" s="78"/>
      <c r="D64" s="78"/>
      <c r="E64" s="79">
        <v>0.2</v>
      </c>
      <c r="F64" s="50"/>
      <c r="G64" s="80" t="s">
        <v>31</v>
      </c>
      <c r="H64" s="52"/>
      <c r="I64" s="53"/>
    </row>
    <row r="65" spans="2:9" ht="12.75" customHeight="1" x14ac:dyDescent="0.2">
      <c r="B65" s="81" t="s">
        <v>34</v>
      </c>
      <c r="C65" s="82"/>
      <c r="D65" s="82"/>
      <c r="E65" s="70">
        <v>0.5</v>
      </c>
      <c r="F65" s="50"/>
      <c r="G65" s="80"/>
      <c r="H65" s="52"/>
      <c r="I65" s="53"/>
    </row>
    <row r="66" spans="2:9" ht="12.75" customHeight="1" x14ac:dyDescent="0.2">
      <c r="B66" s="81" t="s">
        <v>93</v>
      </c>
      <c r="C66" s="82"/>
      <c r="D66" s="82"/>
      <c r="E66" s="70">
        <v>1</v>
      </c>
      <c r="F66" s="50"/>
      <c r="G66" s="52"/>
      <c r="H66" s="52"/>
      <c r="I66" s="53"/>
    </row>
    <row r="67" spans="2:9" ht="12.75" customHeight="1" x14ac:dyDescent="0.2">
      <c r="B67" s="81" t="s">
        <v>35</v>
      </c>
      <c r="C67" s="82"/>
      <c r="D67" s="82"/>
      <c r="E67" s="70">
        <v>3</v>
      </c>
      <c r="F67" s="50"/>
      <c r="G67" s="52"/>
      <c r="H67" s="52"/>
      <c r="I67" s="53"/>
    </row>
    <row r="68" spans="2:9" ht="12.75" customHeight="1" x14ac:dyDescent="0.2">
      <c r="B68" s="81" t="s">
        <v>36</v>
      </c>
      <c r="C68" s="82"/>
      <c r="D68" s="82"/>
      <c r="E68" s="70">
        <v>6</v>
      </c>
      <c r="F68" s="50"/>
      <c r="G68" s="52"/>
      <c r="H68" s="52"/>
      <c r="I68" s="53"/>
    </row>
    <row r="69" spans="2:9" ht="12.75" customHeight="1" thickBot="1" x14ac:dyDescent="0.25">
      <c r="B69" s="56" t="s">
        <v>81</v>
      </c>
      <c r="C69" s="57"/>
      <c r="D69" s="57"/>
      <c r="E69" s="58">
        <v>10</v>
      </c>
      <c r="F69" s="50"/>
      <c r="G69" s="52"/>
      <c r="H69" s="52"/>
      <c r="I69" s="53"/>
    </row>
    <row r="70" spans="2:9" ht="12.75" customHeight="1" thickBot="1" x14ac:dyDescent="0.25">
      <c r="B70" s="54"/>
      <c r="C70" s="54"/>
      <c r="D70" s="54"/>
      <c r="E70" s="54"/>
      <c r="F70" s="54"/>
      <c r="G70" s="54"/>
      <c r="H70" s="54"/>
      <c r="I70" s="54"/>
    </row>
    <row r="71" spans="2:9" ht="12.75" customHeight="1" x14ac:dyDescent="0.2">
      <c r="B71" s="36" t="s">
        <v>48</v>
      </c>
      <c r="C71" s="37" t="s">
        <v>49</v>
      </c>
      <c r="D71" s="404" t="s">
        <v>50</v>
      </c>
      <c r="E71" s="405"/>
      <c r="F71" s="47"/>
      <c r="G71" s="76" t="s">
        <v>47</v>
      </c>
      <c r="H71" s="48"/>
      <c r="I71" s="48"/>
    </row>
    <row r="72" spans="2:9" ht="12.75" customHeight="1" x14ac:dyDescent="0.2">
      <c r="B72" s="38" t="s">
        <v>83</v>
      </c>
      <c r="C72" s="39">
        <v>1</v>
      </c>
      <c r="D72" s="413" t="s">
        <v>94</v>
      </c>
      <c r="E72" s="414"/>
      <c r="F72" s="65"/>
      <c r="G72" s="80" t="s">
        <v>37</v>
      </c>
      <c r="H72" s="66"/>
      <c r="I72" s="66"/>
    </row>
    <row r="73" spans="2:9" ht="12.75" customHeight="1" x14ac:dyDescent="0.2">
      <c r="B73" s="38" t="s">
        <v>84</v>
      </c>
      <c r="C73" s="39">
        <v>2</v>
      </c>
      <c r="D73" s="413" t="s">
        <v>92</v>
      </c>
      <c r="E73" s="414"/>
      <c r="F73" s="65"/>
      <c r="G73" s="80" t="s">
        <v>51</v>
      </c>
      <c r="H73" s="66"/>
      <c r="I73" s="66"/>
    </row>
    <row r="74" spans="2:9" ht="12.75" customHeight="1" x14ac:dyDescent="0.2">
      <c r="B74" s="38" t="s">
        <v>38</v>
      </c>
      <c r="C74" s="39">
        <v>3</v>
      </c>
      <c r="D74" s="415" t="s">
        <v>90</v>
      </c>
      <c r="E74" s="416"/>
      <c r="F74" s="65"/>
      <c r="G74" s="80"/>
      <c r="H74" s="66"/>
      <c r="I74" s="66"/>
    </row>
    <row r="75" spans="2:9" ht="12.75" customHeight="1" thickBot="1" x14ac:dyDescent="0.25">
      <c r="B75" s="40" t="s">
        <v>39</v>
      </c>
      <c r="C75" s="41">
        <v>4</v>
      </c>
      <c r="D75" s="417" t="s">
        <v>91</v>
      </c>
      <c r="E75" s="418"/>
      <c r="F75" s="65"/>
      <c r="G75" s="66"/>
      <c r="H75" s="66"/>
      <c r="I75" s="66"/>
    </row>
    <row r="76" spans="2:9" ht="12.75" customHeight="1" thickBot="1" x14ac:dyDescent="0.25">
      <c r="B76" s="410" t="s">
        <v>88</v>
      </c>
      <c r="C76" s="411"/>
      <c r="D76" s="412"/>
      <c r="E76" s="42"/>
      <c r="F76" s="83"/>
      <c r="G76" s="84" t="s">
        <v>95</v>
      </c>
      <c r="H76" s="83"/>
      <c r="I76" s="83"/>
    </row>
    <row r="77" spans="2:9" ht="12.75" customHeight="1" x14ac:dyDescent="0.2">
      <c r="B77" s="406" t="s">
        <v>85</v>
      </c>
      <c r="C77" s="407"/>
      <c r="D77" s="34" t="s">
        <v>87</v>
      </c>
      <c r="E77" s="42"/>
      <c r="F77" s="83"/>
      <c r="G77" s="83" t="s">
        <v>96</v>
      </c>
      <c r="H77" s="83"/>
      <c r="I77" s="83"/>
    </row>
    <row r="78" spans="2:9" ht="12.75" customHeight="1" thickBot="1" x14ac:dyDescent="0.25">
      <c r="B78" s="408" t="s">
        <v>89</v>
      </c>
      <c r="C78" s="409"/>
      <c r="D78" s="35" t="s">
        <v>86</v>
      </c>
      <c r="E78" s="42"/>
      <c r="F78" s="83"/>
      <c r="G78" s="83"/>
      <c r="H78" s="83"/>
      <c r="I78" s="83"/>
    </row>
    <row r="79" spans="2:9" ht="12.75" customHeight="1" x14ac:dyDescent="0.2">
      <c r="B79" s="54"/>
      <c r="C79" s="54"/>
      <c r="D79" s="54"/>
      <c r="E79" s="54"/>
      <c r="F79" s="54"/>
      <c r="G79" s="54"/>
      <c r="H79" s="54"/>
      <c r="I79" s="54"/>
    </row>
    <row r="82" spans="2:3" x14ac:dyDescent="0.2">
      <c r="B82" s="33"/>
      <c r="C82" s="18"/>
    </row>
  </sheetData>
  <sheetProtection selectLockedCells="1" selectUnlockedCells="1"/>
  <dataConsolidate/>
  <mergeCells count="41">
    <mergeCell ref="B1:Q1"/>
    <mergeCell ref="B76:D76"/>
    <mergeCell ref="B77:C77"/>
    <mergeCell ref="B78:C78"/>
    <mergeCell ref="B44:E44"/>
    <mergeCell ref="D71:E71"/>
    <mergeCell ref="D72:E72"/>
    <mergeCell ref="D73:E73"/>
    <mergeCell ref="D74:E74"/>
    <mergeCell ref="D75:E75"/>
    <mergeCell ref="P42:Q42"/>
    <mergeCell ref="B11:I11"/>
    <mergeCell ref="J11:Q11"/>
    <mergeCell ref="B12:B13"/>
    <mergeCell ref="C12:C13"/>
    <mergeCell ref="D12:D13"/>
    <mergeCell ref="N12:O12"/>
    <mergeCell ref="P12:P13"/>
    <mergeCell ref="Q12:Q13"/>
    <mergeCell ref="B40:C40"/>
    <mergeCell ref="I40:J40"/>
    <mergeCell ref="E12:E13"/>
    <mergeCell ref="F12:I12"/>
    <mergeCell ref="J12:J13"/>
    <mergeCell ref="K12:L12"/>
    <mergeCell ref="M12:M13"/>
    <mergeCell ref="B9:C9"/>
    <mergeCell ref="D9:I9"/>
    <mergeCell ref="J9:L9"/>
    <mergeCell ref="M9:Q9"/>
    <mergeCell ref="B10:C10"/>
    <mergeCell ref="D10:I10"/>
    <mergeCell ref="J10:L10"/>
    <mergeCell ref="M10:Q10"/>
    <mergeCell ref="B3:C5"/>
    <mergeCell ref="D3:O5"/>
    <mergeCell ref="B7:Q7"/>
    <mergeCell ref="B8:C8"/>
    <mergeCell ref="D8:I8"/>
    <mergeCell ref="J8:L8"/>
    <mergeCell ref="M8:Q8"/>
  </mergeCells>
  <conditionalFormatting sqref="O14:O38 L14:L38 I14:I38">
    <cfRule type="cellIs" dxfId="98" priority="1" stopIfTrue="1" operator="lessThan">
      <formula>20</formula>
    </cfRule>
    <cfRule type="cellIs" dxfId="97" priority="2" stopIfTrue="1" operator="between">
      <formula>20</formula>
      <formula>70</formula>
    </cfRule>
    <cfRule type="cellIs" dxfId="96"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2" max="1638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F40B6-361A-43F9-A6C1-02B6812FBC99}">
  <sheetPr>
    <pageSetUpPr fitToPage="1"/>
  </sheetPr>
  <dimension ref="B1:Q107"/>
  <sheetViews>
    <sheetView topLeftCell="B1" zoomScale="110" zoomScaleNormal="110" workbookViewId="0">
      <pane xSplit="8" ySplit="14" topLeftCell="J15" activePane="bottomRight" state="frozen"/>
      <selection activeCell="B1" sqref="B1"/>
      <selection pane="topRight" activeCell="J1" sqref="J1"/>
      <selection pane="bottomLeft" activeCell="B13" sqref="B13"/>
      <selection pane="bottomRight" sqref="A1:XFD1"/>
    </sheetView>
  </sheetViews>
  <sheetFormatPr defaultColWidth="9.140625" defaultRowHeight="12.75" x14ac:dyDescent="0.2"/>
  <cols>
    <col min="1" max="1" width="1.5703125" style="108" customWidth="1"/>
    <col min="2" max="2" width="20.5703125" style="108" customWidth="1"/>
    <col min="3" max="3" width="30.5703125" style="109" customWidth="1"/>
    <col min="4" max="4" width="30.85546875" style="108" customWidth="1"/>
    <col min="5" max="5" width="30.5703125" style="108" customWidth="1"/>
    <col min="6" max="9" width="4.5703125" style="108" customWidth="1"/>
    <col min="10" max="10" width="30.85546875" style="108" customWidth="1"/>
    <col min="11" max="12" width="4.5703125" style="108" customWidth="1"/>
    <col min="13" max="13" width="30.85546875" style="108" customWidth="1"/>
    <col min="14" max="15" width="4.5703125" style="108" customWidth="1"/>
    <col min="16" max="16" width="15.5703125" style="108" customWidth="1"/>
    <col min="17" max="17" width="9.85546875" style="108" customWidth="1"/>
    <col min="18" max="18" width="1.5703125" style="108" customWidth="1"/>
    <col min="19" max="16384" width="9.140625" style="108"/>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s="19" customFormat="1" ht="12.75" customHeight="1" x14ac:dyDescent="0.2">
      <c r="C2" s="349"/>
    </row>
    <row r="3" spans="2:17" ht="13.5" customHeight="1" thickBot="1" x14ac:dyDescent="0.25"/>
    <row r="4" spans="2:17" x14ac:dyDescent="0.2">
      <c r="B4" s="541"/>
      <c r="C4" s="542"/>
      <c r="D4" s="383" t="s">
        <v>56</v>
      </c>
      <c r="E4" s="383"/>
      <c r="F4" s="383"/>
      <c r="G4" s="383"/>
      <c r="H4" s="383"/>
      <c r="I4" s="383"/>
      <c r="J4" s="383"/>
      <c r="K4" s="383"/>
      <c r="L4" s="383"/>
      <c r="M4" s="383"/>
      <c r="N4" s="383"/>
      <c r="O4" s="384"/>
      <c r="P4" s="110" t="s">
        <v>53</v>
      </c>
      <c r="Q4" s="111"/>
    </row>
    <row r="5" spans="2:17" x14ac:dyDescent="0.2">
      <c r="B5" s="543"/>
      <c r="C5" s="544"/>
      <c r="D5" s="385"/>
      <c r="E5" s="385"/>
      <c r="F5" s="385"/>
      <c r="G5" s="385"/>
      <c r="H5" s="385"/>
      <c r="I5" s="385"/>
      <c r="J5" s="385"/>
      <c r="K5" s="385"/>
      <c r="L5" s="385"/>
      <c r="M5" s="385"/>
      <c r="N5" s="385"/>
      <c r="O5" s="386"/>
      <c r="P5" s="112" t="s">
        <v>41</v>
      </c>
      <c r="Q5" s="113"/>
    </row>
    <row r="6" spans="2:17" ht="13.5" thickBot="1" x14ac:dyDescent="0.25">
      <c r="B6" s="545"/>
      <c r="C6" s="546"/>
      <c r="D6" s="387"/>
      <c r="E6" s="387"/>
      <c r="F6" s="387"/>
      <c r="G6" s="387"/>
      <c r="H6" s="387"/>
      <c r="I6" s="387"/>
      <c r="J6" s="387"/>
      <c r="K6" s="387"/>
      <c r="L6" s="387"/>
      <c r="M6" s="387"/>
      <c r="N6" s="387"/>
      <c r="O6" s="388"/>
      <c r="P6" s="114" t="s">
        <v>99</v>
      </c>
      <c r="Q6" s="115"/>
    </row>
    <row r="7" spans="2:17" ht="13.5" thickBot="1" x14ac:dyDescent="0.25"/>
    <row r="8" spans="2:17" s="116" customFormat="1" ht="15.75" thickBot="1" x14ac:dyDescent="0.25">
      <c r="B8" s="547" t="s">
        <v>52</v>
      </c>
      <c r="C8" s="548"/>
      <c r="D8" s="548"/>
      <c r="E8" s="548"/>
      <c r="F8" s="548"/>
      <c r="G8" s="548"/>
      <c r="H8" s="548"/>
      <c r="I8" s="548"/>
      <c r="J8" s="529"/>
      <c r="K8" s="529"/>
      <c r="L8" s="529"/>
      <c r="M8" s="529"/>
      <c r="N8" s="529"/>
      <c r="O8" s="529"/>
      <c r="P8" s="529"/>
      <c r="Q8" s="530"/>
    </row>
    <row r="9" spans="2:17" ht="15.75" thickBot="1" x14ac:dyDescent="0.25">
      <c r="B9" s="535" t="s">
        <v>98</v>
      </c>
      <c r="C9" s="536"/>
      <c r="D9" s="397"/>
      <c r="E9" s="397"/>
      <c r="F9" s="397"/>
      <c r="G9" s="397"/>
      <c r="H9" s="397"/>
      <c r="I9" s="398"/>
      <c r="J9" s="535" t="s">
        <v>64</v>
      </c>
      <c r="K9" s="537"/>
      <c r="L9" s="537"/>
      <c r="M9" s="538"/>
      <c r="N9" s="539"/>
      <c r="O9" s="539"/>
      <c r="P9" s="539"/>
      <c r="Q9" s="540"/>
    </row>
    <row r="10" spans="2:17" ht="15.75" thickBot="1" x14ac:dyDescent="0.25">
      <c r="B10" s="535" t="s">
        <v>65</v>
      </c>
      <c r="C10" s="536"/>
      <c r="D10" s="397"/>
      <c r="E10" s="397"/>
      <c r="F10" s="397"/>
      <c r="G10" s="397"/>
      <c r="H10" s="397"/>
      <c r="I10" s="398"/>
      <c r="J10" s="535" t="s">
        <v>66</v>
      </c>
      <c r="K10" s="537"/>
      <c r="L10" s="537"/>
      <c r="M10" s="538"/>
      <c r="N10" s="539"/>
      <c r="O10" s="539"/>
      <c r="P10" s="539"/>
      <c r="Q10" s="540"/>
    </row>
    <row r="11" spans="2:17" ht="15.75" thickBot="1" x14ac:dyDescent="0.25">
      <c r="B11" s="535" t="s">
        <v>1</v>
      </c>
      <c r="C11" s="536"/>
      <c r="D11" s="397"/>
      <c r="E11" s="397"/>
      <c r="F11" s="397"/>
      <c r="G11" s="397"/>
      <c r="H11" s="397"/>
      <c r="I11" s="398"/>
      <c r="J11" s="535" t="s">
        <v>2</v>
      </c>
      <c r="K11" s="537"/>
      <c r="L11" s="537"/>
      <c r="M11" s="538"/>
      <c r="N11" s="539"/>
      <c r="O11" s="539"/>
      <c r="P11" s="539"/>
      <c r="Q11" s="540"/>
    </row>
    <row r="12" spans="2:17" s="116" customFormat="1" ht="15.75" thickBot="1" x14ac:dyDescent="0.25">
      <c r="B12" s="528" t="s">
        <v>54</v>
      </c>
      <c r="C12" s="529"/>
      <c r="D12" s="529"/>
      <c r="E12" s="529"/>
      <c r="F12" s="529"/>
      <c r="G12" s="529"/>
      <c r="H12" s="529"/>
      <c r="I12" s="530"/>
      <c r="J12" s="528" t="s">
        <v>55</v>
      </c>
      <c r="K12" s="529"/>
      <c r="L12" s="529"/>
      <c r="M12" s="529"/>
      <c r="N12" s="529"/>
      <c r="O12" s="529"/>
      <c r="P12" s="529"/>
      <c r="Q12" s="530"/>
    </row>
    <row r="13" spans="2:17" s="20" customFormat="1" x14ac:dyDescent="0.2">
      <c r="B13" s="433" t="s">
        <v>58</v>
      </c>
      <c r="C13" s="381" t="s">
        <v>59</v>
      </c>
      <c r="D13" s="381" t="s">
        <v>60</v>
      </c>
      <c r="E13" s="381" t="s">
        <v>61</v>
      </c>
      <c r="F13" s="389" t="s">
        <v>67</v>
      </c>
      <c r="G13" s="435"/>
      <c r="H13" s="435"/>
      <c r="I13" s="435"/>
      <c r="J13" s="433" t="s">
        <v>68</v>
      </c>
      <c r="K13" s="389"/>
      <c r="L13" s="390"/>
      <c r="M13" s="381" t="s">
        <v>97</v>
      </c>
      <c r="N13" s="389"/>
      <c r="O13" s="390"/>
      <c r="P13" s="381" t="s">
        <v>0</v>
      </c>
      <c r="Q13" s="436" t="s">
        <v>5</v>
      </c>
    </row>
    <row r="14" spans="2:17" s="116" customFormat="1" ht="13.5" thickBot="1" x14ac:dyDescent="0.25">
      <c r="B14" s="434"/>
      <c r="C14" s="382"/>
      <c r="D14" s="382"/>
      <c r="E14" s="382"/>
      <c r="F14" s="117" t="s">
        <v>7</v>
      </c>
      <c r="G14" s="117" t="s">
        <v>6</v>
      </c>
      <c r="H14" s="117" t="s">
        <v>8</v>
      </c>
      <c r="I14" s="118" t="s">
        <v>9</v>
      </c>
      <c r="J14" s="434"/>
      <c r="K14" s="117" t="s">
        <v>8</v>
      </c>
      <c r="L14" s="118" t="s">
        <v>9</v>
      </c>
      <c r="M14" s="382"/>
      <c r="N14" s="117" t="s">
        <v>8</v>
      </c>
      <c r="O14" s="118" t="s">
        <v>9</v>
      </c>
      <c r="P14" s="382"/>
      <c r="Q14" s="437"/>
    </row>
    <row r="15" spans="2:17" s="116" customFormat="1" x14ac:dyDescent="0.2">
      <c r="B15" s="199"/>
      <c r="C15" s="200"/>
      <c r="D15" s="200"/>
      <c r="E15" s="200"/>
      <c r="F15" s="201"/>
      <c r="G15" s="201"/>
      <c r="H15" s="201"/>
      <c r="I15" s="105">
        <f t="shared" ref="I15:I63" si="0">F15*G15*H15</f>
        <v>0</v>
      </c>
      <c r="J15" s="200"/>
      <c r="K15" s="201"/>
      <c r="L15" s="106">
        <f t="shared" ref="L15:L54" si="1">F15*G15*K15</f>
        <v>0</v>
      </c>
      <c r="M15" s="200"/>
      <c r="N15" s="201"/>
      <c r="O15" s="106">
        <f t="shared" ref="O15:O54" si="2">F15*G15*N15</f>
        <v>0</v>
      </c>
      <c r="P15" s="200"/>
      <c r="Q15" s="202"/>
    </row>
    <row r="16" spans="2:17" s="116" customFormat="1" x14ac:dyDescent="0.2">
      <c r="B16" s="203" t="s">
        <v>162</v>
      </c>
      <c r="C16" s="106"/>
      <c r="D16" s="106"/>
      <c r="E16" s="106"/>
      <c r="F16" s="204"/>
      <c r="G16" s="204"/>
      <c r="H16" s="204"/>
      <c r="I16" s="105">
        <f t="shared" si="0"/>
        <v>0</v>
      </c>
      <c r="J16" s="106"/>
      <c r="K16" s="204"/>
      <c r="L16" s="106">
        <f t="shared" si="1"/>
        <v>0</v>
      </c>
      <c r="M16" s="106"/>
      <c r="N16" s="204"/>
      <c r="O16" s="106">
        <f t="shared" si="2"/>
        <v>0</v>
      </c>
      <c r="P16" s="106"/>
      <c r="Q16" s="205"/>
    </row>
    <row r="17" spans="2:17" s="116" customFormat="1" x14ac:dyDescent="0.2">
      <c r="B17" s="206"/>
      <c r="C17" s="106"/>
      <c r="D17" s="106"/>
      <c r="E17" s="106"/>
      <c r="F17" s="204"/>
      <c r="G17" s="204"/>
      <c r="H17" s="204"/>
      <c r="I17" s="105">
        <f t="shared" si="0"/>
        <v>0</v>
      </c>
      <c r="J17" s="106"/>
      <c r="K17" s="204"/>
      <c r="L17" s="106">
        <f t="shared" si="1"/>
        <v>0</v>
      </c>
      <c r="M17" s="106"/>
      <c r="N17" s="204"/>
      <c r="O17" s="106">
        <f t="shared" si="2"/>
        <v>0</v>
      </c>
      <c r="P17" s="106"/>
      <c r="Q17" s="205"/>
    </row>
    <row r="18" spans="2:17" s="107" customFormat="1" ht="42" x14ac:dyDescent="0.2">
      <c r="B18" s="195" t="s">
        <v>123</v>
      </c>
      <c r="C18" s="29" t="s">
        <v>147</v>
      </c>
      <c r="D18" s="29" t="s">
        <v>126</v>
      </c>
      <c r="E18" s="29" t="s">
        <v>101</v>
      </c>
      <c r="F18" s="104">
        <v>40</v>
      </c>
      <c r="G18" s="104">
        <v>3</v>
      </c>
      <c r="H18" s="104">
        <v>3</v>
      </c>
      <c r="I18" s="105">
        <f t="shared" si="0"/>
        <v>360</v>
      </c>
      <c r="J18" s="29" t="s">
        <v>103</v>
      </c>
      <c r="K18" s="104">
        <v>0.2</v>
      </c>
      <c r="L18" s="106">
        <f t="shared" si="1"/>
        <v>24</v>
      </c>
      <c r="M18" s="29" t="s">
        <v>130</v>
      </c>
      <c r="N18" s="104">
        <v>0.1</v>
      </c>
      <c r="O18" s="106">
        <f t="shared" si="2"/>
        <v>12</v>
      </c>
      <c r="P18" s="29"/>
      <c r="Q18" s="198"/>
    </row>
    <row r="19" spans="2:17" ht="31.5" x14ac:dyDescent="0.2">
      <c r="B19" s="197"/>
      <c r="C19" s="28"/>
      <c r="D19" s="28"/>
      <c r="E19" s="28" t="s">
        <v>102</v>
      </c>
      <c r="F19" s="104">
        <v>40</v>
      </c>
      <c r="G19" s="104">
        <v>3</v>
      </c>
      <c r="H19" s="104">
        <v>1</v>
      </c>
      <c r="I19" s="105">
        <f t="shared" si="0"/>
        <v>120</v>
      </c>
      <c r="J19" s="28" t="s">
        <v>132</v>
      </c>
      <c r="K19" s="104">
        <v>0.1</v>
      </c>
      <c r="L19" s="106">
        <f t="shared" si="1"/>
        <v>12</v>
      </c>
      <c r="M19" s="28" t="s">
        <v>104</v>
      </c>
      <c r="N19" s="104">
        <v>0.1</v>
      </c>
      <c r="O19" s="106">
        <f t="shared" si="2"/>
        <v>12</v>
      </c>
      <c r="P19" s="28"/>
      <c r="Q19" s="30"/>
    </row>
    <row r="20" spans="2:17" ht="42" x14ac:dyDescent="0.2">
      <c r="B20" s="197"/>
      <c r="C20" s="28"/>
      <c r="D20" s="28"/>
      <c r="E20" s="28" t="s">
        <v>106</v>
      </c>
      <c r="F20" s="104">
        <v>40</v>
      </c>
      <c r="G20" s="104">
        <v>3</v>
      </c>
      <c r="H20" s="104">
        <v>3</v>
      </c>
      <c r="I20" s="105">
        <f t="shared" si="0"/>
        <v>360</v>
      </c>
      <c r="J20" s="28" t="s">
        <v>131</v>
      </c>
      <c r="K20" s="104">
        <v>0.5</v>
      </c>
      <c r="L20" s="106">
        <f t="shared" si="1"/>
        <v>60</v>
      </c>
      <c r="M20" s="28" t="s">
        <v>105</v>
      </c>
      <c r="N20" s="104">
        <v>0.1</v>
      </c>
      <c r="O20" s="106">
        <f t="shared" si="2"/>
        <v>12</v>
      </c>
      <c r="P20" s="28"/>
      <c r="Q20" s="30"/>
    </row>
    <row r="21" spans="2:17" ht="21" x14ac:dyDescent="0.2">
      <c r="B21" s="197"/>
      <c r="C21" s="28"/>
      <c r="D21" s="28"/>
      <c r="E21" s="28" t="s">
        <v>124</v>
      </c>
      <c r="F21" s="104">
        <v>40</v>
      </c>
      <c r="G21" s="104">
        <v>3</v>
      </c>
      <c r="H21" s="104">
        <v>3</v>
      </c>
      <c r="I21" s="105">
        <f t="shared" ref="I21" si="3">F21*G21*H21</f>
        <v>360</v>
      </c>
      <c r="J21" s="28" t="s">
        <v>129</v>
      </c>
      <c r="K21" s="104">
        <v>0.5</v>
      </c>
      <c r="L21" s="106">
        <f t="shared" ref="L21" si="4">F21*G21*K21</f>
        <v>60</v>
      </c>
      <c r="M21" s="28" t="s">
        <v>130</v>
      </c>
      <c r="N21" s="104">
        <v>0.1</v>
      </c>
      <c r="O21" s="106">
        <f t="shared" si="2"/>
        <v>12</v>
      </c>
      <c r="P21" s="28"/>
      <c r="Q21" s="30"/>
    </row>
    <row r="22" spans="2:17" ht="21" x14ac:dyDescent="0.2">
      <c r="B22" s="197"/>
      <c r="C22" s="28" t="s">
        <v>127</v>
      </c>
      <c r="D22" s="28" t="s">
        <v>128</v>
      </c>
      <c r="E22" s="28" t="s">
        <v>124</v>
      </c>
      <c r="F22" s="192">
        <v>15</v>
      </c>
      <c r="G22" s="192">
        <v>3</v>
      </c>
      <c r="H22" s="192">
        <v>3</v>
      </c>
      <c r="I22" s="105">
        <f t="shared" si="0"/>
        <v>135</v>
      </c>
      <c r="J22" s="28" t="s">
        <v>129</v>
      </c>
      <c r="K22" s="192">
        <v>0.5</v>
      </c>
      <c r="L22" s="106">
        <f t="shared" si="1"/>
        <v>22.5</v>
      </c>
      <c r="M22" s="28" t="s">
        <v>130</v>
      </c>
      <c r="N22" s="192">
        <v>0.1</v>
      </c>
      <c r="O22" s="106">
        <f t="shared" si="2"/>
        <v>4.5</v>
      </c>
      <c r="P22" s="28"/>
      <c r="Q22" s="30"/>
    </row>
    <row r="23" spans="2:17" x14ac:dyDescent="0.2">
      <c r="B23" s="6"/>
      <c r="C23" s="28"/>
      <c r="D23" s="28"/>
      <c r="E23" s="28"/>
      <c r="F23" s="192"/>
      <c r="G23" s="192"/>
      <c r="H23" s="192"/>
      <c r="I23" s="105">
        <f t="shared" si="0"/>
        <v>0</v>
      </c>
      <c r="J23" s="28"/>
      <c r="K23" s="192"/>
      <c r="L23" s="106">
        <f t="shared" si="1"/>
        <v>0</v>
      </c>
      <c r="M23" s="28"/>
      <c r="N23" s="192"/>
      <c r="O23" s="106">
        <f t="shared" si="2"/>
        <v>0</v>
      </c>
      <c r="P23" s="28"/>
      <c r="Q23" s="30"/>
    </row>
    <row r="24" spans="2:17" ht="21" customHeight="1" x14ac:dyDescent="0.2">
      <c r="B24" s="6" t="s">
        <v>134</v>
      </c>
      <c r="C24" s="28" t="s">
        <v>147</v>
      </c>
      <c r="D24" s="194" t="s">
        <v>126</v>
      </c>
      <c r="E24" s="28" t="s">
        <v>137</v>
      </c>
      <c r="F24" s="192">
        <v>40</v>
      </c>
      <c r="G24" s="192">
        <v>3</v>
      </c>
      <c r="H24" s="192">
        <v>10</v>
      </c>
      <c r="I24" s="105">
        <f t="shared" si="0"/>
        <v>1200</v>
      </c>
      <c r="J24" s="28" t="s">
        <v>135</v>
      </c>
      <c r="K24" s="192">
        <v>0.5</v>
      </c>
      <c r="L24" s="106">
        <f t="shared" si="1"/>
        <v>60</v>
      </c>
      <c r="M24" s="28" t="s">
        <v>108</v>
      </c>
      <c r="N24" s="192">
        <v>0.1</v>
      </c>
      <c r="O24" s="106">
        <f t="shared" ref="O24:O38" si="5">F24*G24*N24</f>
        <v>12</v>
      </c>
      <c r="P24" s="28"/>
      <c r="Q24" s="30"/>
    </row>
    <row r="25" spans="2:17" ht="21" x14ac:dyDescent="0.2">
      <c r="B25" s="6"/>
      <c r="C25" s="28"/>
      <c r="D25" s="196"/>
      <c r="E25" s="28" t="s">
        <v>139</v>
      </c>
      <c r="F25" s="192">
        <v>40</v>
      </c>
      <c r="G25" s="192">
        <v>3</v>
      </c>
      <c r="H25" s="192">
        <v>10</v>
      </c>
      <c r="I25" s="105">
        <f t="shared" si="0"/>
        <v>1200</v>
      </c>
      <c r="J25" s="28" t="s">
        <v>141</v>
      </c>
      <c r="K25" s="192">
        <v>0.5</v>
      </c>
      <c r="L25" s="106">
        <f t="shared" si="1"/>
        <v>60</v>
      </c>
      <c r="M25" s="28" t="s">
        <v>108</v>
      </c>
      <c r="N25" s="192">
        <v>0.1</v>
      </c>
      <c r="O25" s="106">
        <f t="shared" si="5"/>
        <v>12</v>
      </c>
      <c r="P25" s="28"/>
      <c r="Q25" s="30"/>
    </row>
    <row r="26" spans="2:17" ht="21" x14ac:dyDescent="0.2">
      <c r="B26" s="6"/>
      <c r="C26" s="28"/>
      <c r="D26" s="28"/>
      <c r="E26" s="28" t="s">
        <v>138</v>
      </c>
      <c r="F26" s="192">
        <v>40</v>
      </c>
      <c r="G26" s="192">
        <v>3</v>
      </c>
      <c r="H26" s="192">
        <v>6</v>
      </c>
      <c r="I26" s="105">
        <f t="shared" si="0"/>
        <v>720</v>
      </c>
      <c r="J26" s="28" t="s">
        <v>136</v>
      </c>
      <c r="K26" s="192">
        <v>1</v>
      </c>
      <c r="L26" s="106">
        <f t="shared" si="1"/>
        <v>120</v>
      </c>
      <c r="M26" s="28" t="s">
        <v>140</v>
      </c>
      <c r="N26" s="192">
        <v>0.1</v>
      </c>
      <c r="O26" s="106">
        <f t="shared" si="5"/>
        <v>12</v>
      </c>
      <c r="P26" s="28"/>
      <c r="Q26" s="30"/>
    </row>
    <row r="27" spans="2:17" ht="31.5" x14ac:dyDescent="0.2">
      <c r="B27" s="6"/>
      <c r="C27" s="28" t="s">
        <v>618</v>
      </c>
      <c r="D27" s="28" t="s">
        <v>619</v>
      </c>
      <c r="E27" s="28" t="s">
        <v>620</v>
      </c>
      <c r="F27" s="192">
        <v>15</v>
      </c>
      <c r="G27" s="192">
        <v>3</v>
      </c>
      <c r="H27" s="192">
        <v>10</v>
      </c>
      <c r="I27" s="105">
        <f t="shared" si="0"/>
        <v>450</v>
      </c>
      <c r="J27" s="28" t="s">
        <v>621</v>
      </c>
      <c r="K27" s="192">
        <v>0.5</v>
      </c>
      <c r="L27" s="106">
        <f t="shared" si="1"/>
        <v>22.5</v>
      </c>
      <c r="M27" s="28" t="s">
        <v>108</v>
      </c>
      <c r="N27" s="192">
        <v>0.1</v>
      </c>
      <c r="O27" s="106">
        <f t="shared" si="5"/>
        <v>4.5</v>
      </c>
      <c r="P27" s="28"/>
      <c r="Q27" s="30"/>
    </row>
    <row r="28" spans="2:17" x14ac:dyDescent="0.2">
      <c r="B28" s="6"/>
      <c r="C28" s="28"/>
      <c r="D28" s="28"/>
      <c r="E28" s="28"/>
      <c r="F28" s="192"/>
      <c r="G28" s="192"/>
      <c r="H28" s="192"/>
      <c r="I28" s="105">
        <f t="shared" si="0"/>
        <v>0</v>
      </c>
      <c r="J28" s="28"/>
      <c r="K28" s="192"/>
      <c r="L28" s="106">
        <f t="shared" si="1"/>
        <v>0</v>
      </c>
      <c r="M28" s="28"/>
      <c r="N28" s="192"/>
      <c r="O28" s="106">
        <f t="shared" si="5"/>
        <v>0</v>
      </c>
      <c r="P28" s="28"/>
      <c r="Q28" s="30"/>
    </row>
    <row r="29" spans="2:17" ht="42" x14ac:dyDescent="0.2">
      <c r="B29" s="6" t="s">
        <v>145</v>
      </c>
      <c r="C29" s="28" t="s">
        <v>120</v>
      </c>
      <c r="D29" s="28" t="s">
        <v>151</v>
      </c>
      <c r="E29" s="28" t="s">
        <v>109</v>
      </c>
      <c r="F29" s="119">
        <v>7</v>
      </c>
      <c r="G29" s="119">
        <v>3</v>
      </c>
      <c r="H29" s="119">
        <v>3</v>
      </c>
      <c r="I29" s="105">
        <f t="shared" si="0"/>
        <v>63</v>
      </c>
      <c r="J29" s="28" t="s">
        <v>149</v>
      </c>
      <c r="K29" s="119">
        <v>1</v>
      </c>
      <c r="L29" s="106">
        <f t="shared" si="1"/>
        <v>21</v>
      </c>
      <c r="M29" s="28" t="s">
        <v>148</v>
      </c>
      <c r="N29" s="119">
        <v>0.5</v>
      </c>
      <c r="O29" s="106">
        <f t="shared" si="5"/>
        <v>10.5</v>
      </c>
      <c r="P29" s="28"/>
      <c r="Q29" s="30"/>
    </row>
    <row r="30" spans="2:17" ht="21" x14ac:dyDescent="0.2">
      <c r="B30" s="6"/>
      <c r="C30" s="28"/>
      <c r="D30" s="28"/>
      <c r="E30" s="28" t="s">
        <v>110</v>
      </c>
      <c r="F30" s="119">
        <v>7</v>
      </c>
      <c r="G30" s="119">
        <v>3</v>
      </c>
      <c r="H30" s="119">
        <v>3</v>
      </c>
      <c r="I30" s="105">
        <f t="shared" si="0"/>
        <v>63</v>
      </c>
      <c r="J30" s="28" t="s">
        <v>150</v>
      </c>
      <c r="K30" s="119">
        <v>0.2</v>
      </c>
      <c r="L30" s="121">
        <f t="shared" ref="L30:L31" si="6">F30*G30*K30</f>
        <v>4.2</v>
      </c>
      <c r="M30" s="28" t="s">
        <v>130</v>
      </c>
      <c r="N30" s="119">
        <v>0.2</v>
      </c>
      <c r="O30" s="121">
        <f t="shared" ref="O30:O31" si="7">F30*G30*N30</f>
        <v>4.2</v>
      </c>
      <c r="P30" s="28"/>
      <c r="Q30" s="30"/>
    </row>
    <row r="31" spans="2:17" ht="21" x14ac:dyDescent="0.2">
      <c r="B31" s="6"/>
      <c r="C31" s="28"/>
      <c r="D31" s="28"/>
      <c r="E31" s="28" t="s">
        <v>111</v>
      </c>
      <c r="F31" s="119">
        <v>7</v>
      </c>
      <c r="G31" s="119">
        <v>3</v>
      </c>
      <c r="H31" s="119">
        <v>3</v>
      </c>
      <c r="I31" s="120">
        <f t="shared" ref="I31:I33" si="8">F31*G31*H31</f>
        <v>63</v>
      </c>
      <c r="J31" s="28" t="s">
        <v>115</v>
      </c>
      <c r="K31" s="119">
        <v>0.5</v>
      </c>
      <c r="L31" s="121">
        <f t="shared" si="6"/>
        <v>10.5</v>
      </c>
      <c r="M31" s="28" t="s">
        <v>130</v>
      </c>
      <c r="N31" s="119">
        <v>0.5</v>
      </c>
      <c r="O31" s="121">
        <f t="shared" si="7"/>
        <v>10.5</v>
      </c>
      <c r="P31" s="28"/>
      <c r="Q31" s="30"/>
    </row>
    <row r="32" spans="2:17" ht="21" x14ac:dyDescent="0.2">
      <c r="B32" s="6"/>
      <c r="C32" s="28" t="s">
        <v>112</v>
      </c>
      <c r="D32" s="28" t="s">
        <v>146</v>
      </c>
      <c r="E32" s="28" t="s">
        <v>113</v>
      </c>
      <c r="F32" s="119">
        <v>15</v>
      </c>
      <c r="G32" s="119">
        <v>3</v>
      </c>
      <c r="H32" s="119">
        <v>3</v>
      </c>
      <c r="I32" s="120">
        <f t="shared" si="8"/>
        <v>135</v>
      </c>
      <c r="J32" s="28" t="s">
        <v>116</v>
      </c>
      <c r="K32" s="119">
        <v>0.2</v>
      </c>
      <c r="L32" s="121">
        <f>F32*G32*K32</f>
        <v>9</v>
      </c>
      <c r="M32" s="28" t="s">
        <v>130</v>
      </c>
      <c r="N32" s="119">
        <v>0.2</v>
      </c>
      <c r="O32" s="121">
        <f>F32*G32*N32</f>
        <v>9</v>
      </c>
      <c r="P32" s="28"/>
      <c r="Q32" s="30"/>
    </row>
    <row r="33" spans="2:17" ht="21" x14ac:dyDescent="0.2">
      <c r="B33" s="6"/>
      <c r="C33" s="28"/>
      <c r="D33" s="28"/>
      <c r="E33" s="28" t="s">
        <v>114</v>
      </c>
      <c r="F33" s="119">
        <v>15</v>
      </c>
      <c r="G33" s="119">
        <v>3</v>
      </c>
      <c r="H33" s="119">
        <v>1</v>
      </c>
      <c r="I33" s="120">
        <f t="shared" si="8"/>
        <v>45</v>
      </c>
      <c r="J33" s="28" t="s">
        <v>117</v>
      </c>
      <c r="K33" s="119">
        <v>0.2</v>
      </c>
      <c r="L33" s="121">
        <f>F33*G33*K33</f>
        <v>9</v>
      </c>
      <c r="M33" s="28" t="s">
        <v>130</v>
      </c>
      <c r="N33" s="119">
        <v>0.2</v>
      </c>
      <c r="O33" s="121">
        <f>F33*G33*N33</f>
        <v>9</v>
      </c>
      <c r="P33" s="28"/>
      <c r="Q33" s="30"/>
    </row>
    <row r="34" spans="2:17" x14ac:dyDescent="0.2">
      <c r="B34" s="6"/>
      <c r="C34" s="28"/>
      <c r="D34" s="28"/>
      <c r="E34" s="28"/>
      <c r="F34" s="192"/>
      <c r="G34" s="192"/>
      <c r="H34" s="192"/>
      <c r="I34" s="105">
        <f t="shared" ref="I34:I39" si="9">F34*G34*H34</f>
        <v>0</v>
      </c>
      <c r="J34" s="28"/>
      <c r="K34" s="192"/>
      <c r="L34" s="106">
        <f t="shared" ref="L34:L38" si="10">F34*G34*K34</f>
        <v>0</v>
      </c>
      <c r="M34" s="28"/>
      <c r="N34" s="192"/>
      <c r="O34" s="106">
        <f t="shared" si="5"/>
        <v>0</v>
      </c>
      <c r="P34" s="28"/>
      <c r="Q34" s="30"/>
    </row>
    <row r="35" spans="2:17" ht="21" x14ac:dyDescent="0.2">
      <c r="B35" s="6" t="s">
        <v>125</v>
      </c>
      <c r="C35" s="28" t="s">
        <v>120</v>
      </c>
      <c r="D35" s="28" t="s">
        <v>107</v>
      </c>
      <c r="E35" s="28" t="s">
        <v>124</v>
      </c>
      <c r="F35" s="192">
        <v>7</v>
      </c>
      <c r="G35" s="192">
        <v>3</v>
      </c>
      <c r="H35" s="192">
        <v>3</v>
      </c>
      <c r="I35" s="105">
        <f t="shared" si="9"/>
        <v>63</v>
      </c>
      <c r="J35" s="28" t="s">
        <v>133</v>
      </c>
      <c r="K35" s="192">
        <v>0.2</v>
      </c>
      <c r="L35" s="106">
        <f t="shared" si="10"/>
        <v>4.2</v>
      </c>
      <c r="M35" s="28" t="s">
        <v>130</v>
      </c>
      <c r="N35" s="192">
        <v>0.1</v>
      </c>
      <c r="O35" s="106">
        <f t="shared" si="5"/>
        <v>2.1</v>
      </c>
      <c r="P35" s="28"/>
      <c r="Q35" s="30"/>
    </row>
    <row r="36" spans="2:17" ht="31.5" x14ac:dyDescent="0.2">
      <c r="B36" s="6"/>
      <c r="C36" s="28"/>
      <c r="D36" s="28"/>
      <c r="E36" s="28" t="s">
        <v>142</v>
      </c>
      <c r="F36" s="192">
        <v>7</v>
      </c>
      <c r="G36" s="192">
        <v>3</v>
      </c>
      <c r="H36" s="192">
        <v>3</v>
      </c>
      <c r="I36" s="105">
        <f t="shared" si="9"/>
        <v>63</v>
      </c>
      <c r="J36" s="28" t="s">
        <v>143</v>
      </c>
      <c r="K36" s="192">
        <v>0.2</v>
      </c>
      <c r="L36" s="106">
        <f t="shared" si="10"/>
        <v>4.2</v>
      </c>
      <c r="M36" s="28" t="s">
        <v>144</v>
      </c>
      <c r="N36" s="192">
        <v>0.1</v>
      </c>
      <c r="O36" s="106">
        <f t="shared" si="5"/>
        <v>2.1</v>
      </c>
      <c r="P36" s="28"/>
      <c r="Q36" s="30"/>
    </row>
    <row r="37" spans="2:17" x14ac:dyDescent="0.2">
      <c r="B37" s="6"/>
      <c r="C37" s="28"/>
      <c r="D37" s="28"/>
      <c r="E37" s="28"/>
      <c r="F37" s="192"/>
      <c r="G37" s="192"/>
      <c r="H37" s="192"/>
      <c r="I37" s="105">
        <f t="shared" si="9"/>
        <v>0</v>
      </c>
      <c r="J37" s="28"/>
      <c r="K37" s="192"/>
      <c r="L37" s="106">
        <f t="shared" si="10"/>
        <v>0</v>
      </c>
      <c r="M37" s="28"/>
      <c r="N37" s="192"/>
      <c r="O37" s="106">
        <f t="shared" si="5"/>
        <v>0</v>
      </c>
      <c r="P37" s="28"/>
      <c r="Q37" s="30"/>
    </row>
    <row r="38" spans="2:17" ht="21" x14ac:dyDescent="0.2">
      <c r="B38" s="6" t="s">
        <v>152</v>
      </c>
      <c r="C38" s="28" t="s">
        <v>153</v>
      </c>
      <c r="D38" s="28" t="s">
        <v>107</v>
      </c>
      <c r="E38" s="28" t="s">
        <v>154</v>
      </c>
      <c r="F38" s="192">
        <v>7</v>
      </c>
      <c r="G38" s="192">
        <v>1</v>
      </c>
      <c r="H38" s="192">
        <v>3</v>
      </c>
      <c r="I38" s="105">
        <f t="shared" si="9"/>
        <v>21</v>
      </c>
      <c r="J38" s="28" t="s">
        <v>156</v>
      </c>
      <c r="K38" s="192">
        <v>0.2</v>
      </c>
      <c r="L38" s="106">
        <f t="shared" si="10"/>
        <v>1.4000000000000001</v>
      </c>
      <c r="M38" s="28" t="s">
        <v>130</v>
      </c>
      <c r="N38" s="192">
        <v>0.2</v>
      </c>
      <c r="O38" s="106">
        <f t="shared" si="5"/>
        <v>1.4000000000000001</v>
      </c>
      <c r="P38" s="28"/>
      <c r="Q38" s="30"/>
    </row>
    <row r="39" spans="2:17" ht="21" x14ac:dyDescent="0.2">
      <c r="B39" s="6"/>
      <c r="C39" s="28"/>
      <c r="D39" s="28"/>
      <c r="E39" s="28" t="s">
        <v>155</v>
      </c>
      <c r="F39" s="192">
        <v>7</v>
      </c>
      <c r="G39" s="192">
        <v>1</v>
      </c>
      <c r="H39" s="192">
        <v>5</v>
      </c>
      <c r="I39" s="105">
        <f t="shared" si="9"/>
        <v>35</v>
      </c>
      <c r="J39" s="28" t="s">
        <v>117</v>
      </c>
      <c r="K39" s="192">
        <v>1</v>
      </c>
      <c r="L39" s="106">
        <f t="shared" si="1"/>
        <v>7</v>
      </c>
      <c r="M39" s="28" t="s">
        <v>130</v>
      </c>
      <c r="N39" s="192">
        <v>1</v>
      </c>
      <c r="O39" s="106">
        <f t="shared" si="2"/>
        <v>7</v>
      </c>
      <c r="P39" s="28"/>
      <c r="Q39" s="30"/>
    </row>
    <row r="40" spans="2:17" ht="21" x14ac:dyDescent="0.2">
      <c r="B40" s="6"/>
      <c r="C40" s="28"/>
      <c r="D40" s="28"/>
      <c r="E40" s="28" t="s">
        <v>155</v>
      </c>
      <c r="F40" s="192">
        <v>7</v>
      </c>
      <c r="G40" s="192">
        <v>1</v>
      </c>
      <c r="H40" s="192">
        <v>5</v>
      </c>
      <c r="I40" s="105">
        <f t="shared" si="0"/>
        <v>35</v>
      </c>
      <c r="J40" s="28" t="s">
        <v>157</v>
      </c>
      <c r="K40" s="192">
        <v>0.5</v>
      </c>
      <c r="L40" s="106">
        <f t="shared" si="1"/>
        <v>3.5</v>
      </c>
      <c r="M40" s="28" t="s">
        <v>130</v>
      </c>
      <c r="N40" s="192">
        <v>0.5</v>
      </c>
      <c r="O40" s="106">
        <f t="shared" si="2"/>
        <v>3.5</v>
      </c>
      <c r="P40" s="28"/>
      <c r="Q40" s="30"/>
    </row>
    <row r="41" spans="2:17" x14ac:dyDescent="0.2">
      <c r="B41" s="6"/>
      <c r="C41" s="28"/>
      <c r="D41" s="28"/>
      <c r="E41" s="28"/>
      <c r="F41" s="192"/>
      <c r="G41" s="192"/>
      <c r="H41" s="192"/>
      <c r="I41" s="105">
        <f t="shared" si="0"/>
        <v>0</v>
      </c>
      <c r="J41" s="28"/>
      <c r="K41" s="192"/>
      <c r="L41" s="106">
        <f t="shared" si="1"/>
        <v>0</v>
      </c>
      <c r="M41" s="28"/>
      <c r="N41" s="192"/>
      <c r="O41" s="106">
        <f t="shared" si="2"/>
        <v>0</v>
      </c>
      <c r="P41" s="28"/>
      <c r="Q41" s="30"/>
    </row>
    <row r="42" spans="2:17" ht="21" customHeight="1" x14ac:dyDescent="0.2">
      <c r="B42" s="6" t="s">
        <v>415</v>
      </c>
      <c r="C42" s="28" t="s">
        <v>100</v>
      </c>
      <c r="D42" s="28" t="s">
        <v>418</v>
      </c>
      <c r="E42" s="28" t="s">
        <v>101</v>
      </c>
      <c r="F42" s="192">
        <v>15</v>
      </c>
      <c r="G42" s="192">
        <v>3</v>
      </c>
      <c r="H42" s="192">
        <v>3</v>
      </c>
      <c r="I42" s="105">
        <f t="shared" si="0"/>
        <v>135</v>
      </c>
      <c r="J42" s="28" t="s">
        <v>416</v>
      </c>
      <c r="K42" s="192">
        <v>3</v>
      </c>
      <c r="L42" s="106">
        <f t="shared" si="1"/>
        <v>135</v>
      </c>
      <c r="M42" s="28" t="s">
        <v>417</v>
      </c>
      <c r="N42" s="192">
        <v>0.5</v>
      </c>
      <c r="O42" s="106">
        <f t="shared" si="2"/>
        <v>22.5</v>
      </c>
      <c r="P42" s="28"/>
      <c r="Q42" s="30"/>
    </row>
    <row r="43" spans="2:17" x14ac:dyDescent="0.2">
      <c r="B43" s="6"/>
      <c r="C43" s="28"/>
      <c r="D43" s="28"/>
      <c r="E43" s="28"/>
      <c r="F43" s="192"/>
      <c r="G43" s="192"/>
      <c r="H43" s="192"/>
      <c r="I43" s="105">
        <f t="shared" si="0"/>
        <v>0</v>
      </c>
      <c r="J43" s="28"/>
      <c r="K43" s="192"/>
      <c r="L43" s="106">
        <f t="shared" si="1"/>
        <v>0</v>
      </c>
      <c r="M43" s="28"/>
      <c r="N43" s="192"/>
      <c r="O43" s="106">
        <f t="shared" si="2"/>
        <v>0</v>
      </c>
      <c r="P43" s="28"/>
      <c r="Q43" s="30"/>
    </row>
    <row r="44" spans="2:17" x14ac:dyDescent="0.2">
      <c r="B44" s="207" t="s">
        <v>161</v>
      </c>
      <c r="C44" s="28"/>
      <c r="D44" s="28"/>
      <c r="E44" s="28"/>
      <c r="F44" s="192"/>
      <c r="G44" s="192"/>
      <c r="H44" s="192"/>
      <c r="I44" s="105">
        <f t="shared" si="0"/>
        <v>0</v>
      </c>
      <c r="J44" s="28"/>
      <c r="K44" s="192"/>
      <c r="L44" s="106">
        <f t="shared" si="1"/>
        <v>0</v>
      </c>
      <c r="M44" s="28"/>
      <c r="N44" s="192"/>
      <c r="O44" s="106">
        <f t="shared" si="2"/>
        <v>0</v>
      </c>
      <c r="P44" s="28"/>
      <c r="Q44" s="30"/>
    </row>
    <row r="45" spans="2:17" x14ac:dyDescent="0.2">
      <c r="B45" s="6"/>
      <c r="C45" s="28"/>
      <c r="D45" s="28"/>
      <c r="E45" s="28"/>
      <c r="F45" s="192"/>
      <c r="G45" s="192"/>
      <c r="H45" s="192"/>
      <c r="I45" s="105">
        <f t="shared" si="0"/>
        <v>0</v>
      </c>
      <c r="J45" s="28"/>
      <c r="K45" s="192"/>
      <c r="L45" s="106">
        <f t="shared" si="1"/>
        <v>0</v>
      </c>
      <c r="M45" s="28"/>
      <c r="N45" s="192"/>
      <c r="O45" s="106">
        <f t="shared" si="2"/>
        <v>0</v>
      </c>
      <c r="P45" s="28"/>
      <c r="Q45" s="30"/>
    </row>
    <row r="46" spans="2:17" ht="21.75" customHeight="1" x14ac:dyDescent="0.2">
      <c r="B46" s="6" t="s">
        <v>121</v>
      </c>
      <c r="C46" s="28" t="s">
        <v>100</v>
      </c>
      <c r="D46" s="28" t="s">
        <v>126</v>
      </c>
      <c r="E46" s="28" t="s">
        <v>122</v>
      </c>
      <c r="F46" s="192">
        <v>40</v>
      </c>
      <c r="G46" s="192">
        <v>3</v>
      </c>
      <c r="H46" s="192">
        <v>3</v>
      </c>
      <c r="I46" s="105">
        <f t="shared" si="0"/>
        <v>360</v>
      </c>
      <c r="J46" s="28" t="s">
        <v>119</v>
      </c>
      <c r="K46" s="192">
        <v>0.5</v>
      </c>
      <c r="L46" s="106">
        <f>F46*G46*K46</f>
        <v>60</v>
      </c>
      <c r="M46" s="28" t="s">
        <v>118</v>
      </c>
      <c r="N46" s="192">
        <v>0.1</v>
      </c>
      <c r="O46" s="106">
        <f>F46*G46*N46</f>
        <v>12</v>
      </c>
      <c r="P46" s="28"/>
      <c r="Q46" s="30"/>
    </row>
    <row r="47" spans="2:17" x14ac:dyDescent="0.2">
      <c r="B47" s="6"/>
      <c r="C47" s="28"/>
      <c r="D47" s="28"/>
      <c r="E47" s="28"/>
      <c r="F47" s="192"/>
      <c r="G47" s="192"/>
      <c r="H47" s="192"/>
      <c r="I47" s="105">
        <f t="shared" si="0"/>
        <v>0</v>
      </c>
      <c r="J47" s="28"/>
      <c r="K47" s="192"/>
      <c r="L47" s="106">
        <f>F47*G47*K47</f>
        <v>0</v>
      </c>
      <c r="M47" s="28"/>
      <c r="N47" s="192"/>
      <c r="O47" s="106">
        <f>F47*G47*N47</f>
        <v>0</v>
      </c>
      <c r="P47" s="28"/>
      <c r="Q47" s="30"/>
    </row>
    <row r="48" spans="2:17" ht="21" customHeight="1" x14ac:dyDescent="0.2">
      <c r="B48" s="6" t="s">
        <v>410</v>
      </c>
      <c r="C48" s="28" t="s">
        <v>100</v>
      </c>
      <c r="D48" s="28" t="s">
        <v>411</v>
      </c>
      <c r="E48" s="28" t="s">
        <v>412</v>
      </c>
      <c r="F48" s="192">
        <v>15</v>
      </c>
      <c r="G48" s="192">
        <v>3</v>
      </c>
      <c r="H48" s="192">
        <v>3</v>
      </c>
      <c r="I48" s="105">
        <f t="shared" si="0"/>
        <v>135</v>
      </c>
      <c r="J48" s="28" t="s">
        <v>413</v>
      </c>
      <c r="K48" s="192">
        <v>0.2</v>
      </c>
      <c r="L48" s="106">
        <f>F48*G48*K48</f>
        <v>9</v>
      </c>
      <c r="M48" s="28" t="s">
        <v>414</v>
      </c>
      <c r="N48" s="192">
        <v>0.2</v>
      </c>
      <c r="O48" s="106">
        <f>F48*G48*N48</f>
        <v>9</v>
      </c>
      <c r="P48" s="28"/>
      <c r="Q48" s="30"/>
    </row>
    <row r="49" spans="2:17" s="191" customFormat="1" x14ac:dyDescent="0.2">
      <c r="B49" s="215"/>
      <c r="C49" s="97"/>
      <c r="D49" s="97"/>
      <c r="E49" s="97"/>
      <c r="F49" s="25"/>
      <c r="G49" s="25"/>
      <c r="H49" s="25"/>
      <c r="I49" s="26">
        <f t="shared" si="0"/>
        <v>0</v>
      </c>
      <c r="J49" s="97"/>
      <c r="K49" s="25"/>
      <c r="L49" s="27">
        <f t="shared" si="1"/>
        <v>0</v>
      </c>
      <c r="M49" s="97"/>
      <c r="N49" s="25"/>
      <c r="O49" s="27">
        <f t="shared" si="2"/>
        <v>0</v>
      </c>
      <c r="P49" s="97"/>
      <c r="Q49" s="216"/>
    </row>
    <row r="50" spans="2:17" s="191" customFormat="1" x14ac:dyDescent="0.2">
      <c r="B50" s="215"/>
      <c r="C50" s="97"/>
      <c r="D50" s="97"/>
      <c r="E50" s="97"/>
      <c r="F50" s="25"/>
      <c r="G50" s="25"/>
      <c r="H50" s="25"/>
      <c r="I50" s="26">
        <f t="shared" si="0"/>
        <v>0</v>
      </c>
      <c r="J50" s="97"/>
      <c r="K50" s="25"/>
      <c r="L50" s="27">
        <f t="shared" si="1"/>
        <v>0</v>
      </c>
      <c r="M50" s="97"/>
      <c r="N50" s="25"/>
      <c r="O50" s="27">
        <f t="shared" si="2"/>
        <v>0</v>
      </c>
      <c r="P50" s="97"/>
      <c r="Q50" s="216"/>
    </row>
    <row r="51" spans="2:17" s="191" customFormat="1" x14ac:dyDescent="0.2">
      <c r="B51" s="215"/>
      <c r="C51" s="97"/>
      <c r="D51" s="97"/>
      <c r="E51" s="97"/>
      <c r="F51" s="25"/>
      <c r="G51" s="25"/>
      <c r="H51" s="25"/>
      <c r="I51" s="26">
        <f t="shared" si="0"/>
        <v>0</v>
      </c>
      <c r="J51" s="97"/>
      <c r="K51" s="25"/>
      <c r="L51" s="27">
        <f t="shared" si="1"/>
        <v>0</v>
      </c>
      <c r="M51" s="97"/>
      <c r="N51" s="25"/>
      <c r="O51" s="27">
        <f t="shared" si="2"/>
        <v>0</v>
      </c>
      <c r="P51" s="97"/>
      <c r="Q51" s="216"/>
    </row>
    <row r="52" spans="2:17" s="191" customFormat="1" x14ac:dyDescent="0.2">
      <c r="B52" s="215"/>
      <c r="C52" s="97"/>
      <c r="D52" s="97"/>
      <c r="E52" s="97"/>
      <c r="F52" s="25"/>
      <c r="G52" s="25"/>
      <c r="H52" s="25"/>
      <c r="I52" s="26">
        <f t="shared" si="0"/>
        <v>0</v>
      </c>
      <c r="J52" s="97"/>
      <c r="K52" s="25"/>
      <c r="L52" s="27">
        <f t="shared" si="1"/>
        <v>0</v>
      </c>
      <c r="M52" s="217"/>
      <c r="N52" s="25"/>
      <c r="O52" s="27">
        <f t="shared" si="2"/>
        <v>0</v>
      </c>
      <c r="P52" s="97"/>
      <c r="Q52" s="216"/>
    </row>
    <row r="53" spans="2:17" s="191" customFormat="1" x14ac:dyDescent="0.2">
      <c r="B53" s="215"/>
      <c r="C53" s="97"/>
      <c r="D53" s="97"/>
      <c r="E53" s="97"/>
      <c r="F53" s="25"/>
      <c r="G53" s="25"/>
      <c r="H53" s="25"/>
      <c r="I53" s="26">
        <f t="shared" si="0"/>
        <v>0</v>
      </c>
      <c r="J53" s="97"/>
      <c r="K53" s="25"/>
      <c r="L53" s="27">
        <f t="shared" si="1"/>
        <v>0</v>
      </c>
      <c r="M53" s="217"/>
      <c r="N53" s="25"/>
      <c r="O53" s="27">
        <f t="shared" si="2"/>
        <v>0</v>
      </c>
      <c r="P53" s="97"/>
      <c r="Q53" s="216"/>
    </row>
    <row r="54" spans="2:17" s="191" customFormat="1" x14ac:dyDescent="0.2">
      <c r="B54" s="215"/>
      <c r="C54" s="97"/>
      <c r="D54" s="97"/>
      <c r="E54" s="97"/>
      <c r="F54" s="25"/>
      <c r="G54" s="25"/>
      <c r="H54" s="25"/>
      <c r="I54" s="26">
        <f t="shared" si="0"/>
        <v>0</v>
      </c>
      <c r="J54" s="97"/>
      <c r="K54" s="25"/>
      <c r="L54" s="27">
        <f t="shared" si="1"/>
        <v>0</v>
      </c>
      <c r="M54" s="217"/>
      <c r="N54" s="25"/>
      <c r="O54" s="27">
        <f t="shared" si="2"/>
        <v>0</v>
      </c>
      <c r="P54" s="97"/>
      <c r="Q54" s="216"/>
    </row>
    <row r="55" spans="2:17" x14ac:dyDescent="0.2">
      <c r="B55" s="6"/>
      <c r="C55" s="28"/>
      <c r="D55" s="28"/>
      <c r="E55" s="28"/>
      <c r="F55" s="119"/>
      <c r="G55" s="119"/>
      <c r="H55" s="119"/>
      <c r="I55" s="120">
        <f t="shared" si="0"/>
        <v>0</v>
      </c>
      <c r="J55" s="28" t="s">
        <v>10</v>
      </c>
      <c r="K55" s="119"/>
      <c r="L55" s="121">
        <f>F55*G55*K55</f>
        <v>0</v>
      </c>
      <c r="M55" s="28"/>
      <c r="N55" s="119"/>
      <c r="O55" s="121">
        <f>F55*G55*N55</f>
        <v>0</v>
      </c>
      <c r="P55" s="28"/>
      <c r="Q55" s="30"/>
    </row>
    <row r="56" spans="2:17" x14ac:dyDescent="0.2">
      <c r="B56" s="6"/>
      <c r="C56" s="28"/>
      <c r="D56" s="28"/>
      <c r="E56" s="28"/>
      <c r="F56" s="119"/>
      <c r="G56" s="119"/>
      <c r="H56" s="119"/>
      <c r="I56" s="120">
        <f t="shared" si="0"/>
        <v>0</v>
      </c>
      <c r="J56" s="28" t="s">
        <v>10</v>
      </c>
      <c r="K56" s="119"/>
      <c r="L56" s="121">
        <f>F56*G56*K56</f>
        <v>0</v>
      </c>
      <c r="M56" s="28"/>
      <c r="N56" s="119"/>
      <c r="O56" s="121">
        <f>F56*G56*N56</f>
        <v>0</v>
      </c>
      <c r="P56" s="28"/>
      <c r="Q56" s="30"/>
    </row>
    <row r="57" spans="2:17" x14ac:dyDescent="0.2">
      <c r="B57" s="6"/>
      <c r="C57" s="28"/>
      <c r="D57" s="28"/>
      <c r="E57" s="28"/>
      <c r="F57" s="119"/>
      <c r="G57" s="119"/>
      <c r="H57" s="119"/>
      <c r="I57" s="120">
        <f t="shared" si="0"/>
        <v>0</v>
      </c>
      <c r="J57" s="28" t="s">
        <v>10</v>
      </c>
      <c r="K57" s="119"/>
      <c r="L57" s="121">
        <f>F57*G57*K57</f>
        <v>0</v>
      </c>
      <c r="M57" s="28"/>
      <c r="N57" s="119"/>
      <c r="O57" s="121">
        <f>F57*G57*N57</f>
        <v>0</v>
      </c>
      <c r="P57" s="28"/>
      <c r="Q57" s="30"/>
    </row>
    <row r="58" spans="2:17" x14ac:dyDescent="0.2">
      <c r="B58" s="6"/>
      <c r="C58" s="28"/>
      <c r="D58" s="28"/>
      <c r="E58" s="28"/>
      <c r="F58" s="119"/>
      <c r="G58" s="119"/>
      <c r="H58" s="119"/>
      <c r="I58" s="120">
        <f t="shared" si="0"/>
        <v>0</v>
      </c>
      <c r="J58" s="28"/>
      <c r="K58" s="119"/>
      <c r="L58" s="121">
        <f t="shared" ref="L58:L63" si="11">F58*G58*K58</f>
        <v>0</v>
      </c>
      <c r="M58" s="28"/>
      <c r="N58" s="119"/>
      <c r="O58" s="121">
        <f t="shared" ref="O58:O63" si="12">F58*G58*N58</f>
        <v>0</v>
      </c>
      <c r="P58" s="28"/>
      <c r="Q58" s="30"/>
    </row>
    <row r="59" spans="2:17" x14ac:dyDescent="0.2">
      <c r="B59" s="6"/>
      <c r="C59" s="28"/>
      <c r="D59" s="28"/>
      <c r="E59" s="28"/>
      <c r="F59" s="119"/>
      <c r="G59" s="119"/>
      <c r="H59" s="119"/>
      <c r="I59" s="120">
        <f t="shared" si="0"/>
        <v>0</v>
      </c>
      <c r="J59" s="28"/>
      <c r="K59" s="119"/>
      <c r="L59" s="121">
        <f t="shared" si="11"/>
        <v>0</v>
      </c>
      <c r="M59" s="28"/>
      <c r="N59" s="119"/>
      <c r="O59" s="121">
        <f t="shared" si="12"/>
        <v>0</v>
      </c>
      <c r="P59" s="28"/>
      <c r="Q59" s="30"/>
    </row>
    <row r="60" spans="2:17" x14ac:dyDescent="0.2">
      <c r="B60" s="6"/>
      <c r="C60" s="28"/>
      <c r="D60" s="28"/>
      <c r="E60" s="28"/>
      <c r="F60" s="119"/>
      <c r="G60" s="119"/>
      <c r="H60" s="119"/>
      <c r="I60" s="120">
        <f t="shared" si="0"/>
        <v>0</v>
      </c>
      <c r="J60" s="28"/>
      <c r="K60" s="119"/>
      <c r="L60" s="121">
        <f t="shared" si="11"/>
        <v>0</v>
      </c>
      <c r="M60" s="28"/>
      <c r="N60" s="119"/>
      <c r="O60" s="121">
        <f t="shared" si="12"/>
        <v>0</v>
      </c>
      <c r="P60" s="28"/>
      <c r="Q60" s="30"/>
    </row>
    <row r="61" spans="2:17" x14ac:dyDescent="0.2">
      <c r="B61" s="6"/>
      <c r="C61" s="28"/>
      <c r="D61" s="28"/>
      <c r="E61" s="28"/>
      <c r="F61" s="119"/>
      <c r="G61" s="119"/>
      <c r="H61" s="119"/>
      <c r="I61" s="120">
        <f t="shared" si="0"/>
        <v>0</v>
      </c>
      <c r="J61" s="28"/>
      <c r="K61" s="119"/>
      <c r="L61" s="121">
        <f t="shared" si="11"/>
        <v>0</v>
      </c>
      <c r="M61" s="28"/>
      <c r="N61" s="119"/>
      <c r="O61" s="121">
        <f t="shared" si="12"/>
        <v>0</v>
      </c>
      <c r="P61" s="28"/>
      <c r="Q61" s="30"/>
    </row>
    <row r="62" spans="2:17" x14ac:dyDescent="0.2">
      <c r="B62" s="6"/>
      <c r="C62" s="28"/>
      <c r="D62" s="28"/>
      <c r="E62" s="28"/>
      <c r="F62" s="119"/>
      <c r="G62" s="119"/>
      <c r="H62" s="119"/>
      <c r="I62" s="120">
        <f t="shared" si="0"/>
        <v>0</v>
      </c>
      <c r="J62" s="28"/>
      <c r="K62" s="119"/>
      <c r="L62" s="121">
        <f t="shared" si="11"/>
        <v>0</v>
      </c>
      <c r="M62" s="28"/>
      <c r="N62" s="119"/>
      <c r="O62" s="121">
        <f t="shared" si="12"/>
        <v>0</v>
      </c>
      <c r="P62" s="28"/>
      <c r="Q62" s="30"/>
    </row>
    <row r="63" spans="2:17" ht="13.5" thickBot="1" x14ac:dyDescent="0.25">
      <c r="B63" s="98"/>
      <c r="C63" s="99"/>
      <c r="D63" s="99"/>
      <c r="E63" s="99"/>
      <c r="F63" s="122"/>
      <c r="G63" s="122"/>
      <c r="H63" s="122"/>
      <c r="I63" s="120">
        <f t="shared" si="0"/>
        <v>0</v>
      </c>
      <c r="J63" s="99"/>
      <c r="K63" s="122"/>
      <c r="L63" s="121">
        <f t="shared" si="11"/>
        <v>0</v>
      </c>
      <c r="M63" s="99"/>
      <c r="N63" s="122"/>
      <c r="O63" s="121">
        <f t="shared" si="12"/>
        <v>0</v>
      </c>
      <c r="P63" s="99"/>
      <c r="Q63" s="103"/>
    </row>
    <row r="64" spans="2:17" ht="14.25" x14ac:dyDescent="0.2">
      <c r="B64" s="123" t="s">
        <v>3</v>
      </c>
      <c r="C64" s="124"/>
      <c r="D64" s="125"/>
      <c r="E64" s="126"/>
      <c r="F64" s="126"/>
      <c r="G64" s="126"/>
      <c r="H64" s="126"/>
      <c r="I64" s="7" t="s">
        <v>63</v>
      </c>
      <c r="J64" s="126"/>
      <c r="K64" s="126"/>
      <c r="L64" s="126"/>
      <c r="M64" s="126"/>
      <c r="N64" s="126"/>
      <c r="O64" s="126"/>
      <c r="P64" s="126"/>
      <c r="Q64" s="127"/>
    </row>
    <row r="65" spans="2:17" ht="15" thickBot="1" x14ac:dyDescent="0.25">
      <c r="B65" s="531" t="s">
        <v>4</v>
      </c>
      <c r="C65" s="532"/>
      <c r="D65" s="128"/>
      <c r="E65" s="129"/>
      <c r="F65" s="129"/>
      <c r="G65" s="129"/>
      <c r="H65" s="129"/>
      <c r="I65" s="533" t="s">
        <v>62</v>
      </c>
      <c r="J65" s="534"/>
      <c r="K65" s="129"/>
      <c r="L65" s="129"/>
      <c r="M65" s="129"/>
      <c r="N65" s="129"/>
      <c r="O65" s="129"/>
      <c r="P65" s="129"/>
      <c r="Q65" s="130"/>
    </row>
    <row r="66" spans="2:17" ht="14.25" x14ac:dyDescent="0.2">
      <c r="B66" s="131"/>
      <c r="C66" s="131"/>
      <c r="D66" s="132"/>
      <c r="E66" s="133"/>
      <c r="F66" s="133"/>
      <c r="G66" s="133"/>
      <c r="H66" s="133"/>
      <c r="I66" s="134"/>
      <c r="J66" s="134"/>
      <c r="K66" s="133"/>
      <c r="L66" s="133"/>
      <c r="M66" s="133"/>
      <c r="N66" s="133"/>
      <c r="O66" s="133"/>
      <c r="P66" s="133"/>
      <c r="Q66" s="133"/>
    </row>
    <row r="67" spans="2:17" ht="14.25" x14ac:dyDescent="0.2">
      <c r="B67" s="131"/>
      <c r="C67" s="135"/>
      <c r="D67" s="132"/>
      <c r="E67" s="133"/>
      <c r="F67" s="133"/>
      <c r="G67" s="133"/>
      <c r="H67" s="133"/>
      <c r="I67" s="133"/>
      <c r="J67" s="133"/>
      <c r="K67" s="133"/>
      <c r="L67" s="133"/>
      <c r="M67" s="133"/>
      <c r="N67" s="133"/>
      <c r="O67" s="133"/>
      <c r="P67" s="527" t="s">
        <v>689</v>
      </c>
      <c r="Q67" s="527"/>
    </row>
    <row r="68" spans="2:17" ht="15" thickBot="1" x14ac:dyDescent="0.25">
      <c r="B68" s="131"/>
      <c r="C68" s="135"/>
      <c r="D68" s="132"/>
      <c r="E68" s="133"/>
      <c r="F68" s="133"/>
      <c r="G68" s="133"/>
      <c r="H68" s="133"/>
      <c r="I68" s="133"/>
      <c r="J68" s="133"/>
      <c r="K68" s="133"/>
      <c r="L68" s="133"/>
      <c r="M68" s="133"/>
      <c r="N68" s="133"/>
      <c r="O68" s="133"/>
      <c r="P68" s="136"/>
      <c r="Q68" s="136"/>
    </row>
    <row r="69" spans="2:17" ht="15" thickBot="1" x14ac:dyDescent="0.25">
      <c r="B69" s="516" t="s">
        <v>57</v>
      </c>
      <c r="C69" s="517"/>
      <c r="D69" s="517"/>
      <c r="E69" s="518"/>
      <c r="F69" s="133"/>
      <c r="G69" s="190"/>
      <c r="H69" s="190"/>
      <c r="I69" s="133"/>
      <c r="J69" s="133"/>
      <c r="K69" s="133"/>
      <c r="L69" s="133"/>
      <c r="M69" s="133"/>
      <c r="N69" s="133"/>
      <c r="O69" s="133"/>
      <c r="P69" s="133"/>
      <c r="Q69" s="137"/>
    </row>
    <row r="70" spans="2:17" ht="13.5" thickBot="1" x14ac:dyDescent="0.25">
      <c r="G70" s="191"/>
      <c r="H70" s="191"/>
    </row>
    <row r="71" spans="2:17" ht="13.5" thickBot="1" x14ac:dyDescent="0.25">
      <c r="B71" s="138" t="s">
        <v>22</v>
      </c>
      <c r="C71" s="139"/>
      <c r="D71" s="140"/>
      <c r="E71" s="141" t="s">
        <v>28</v>
      </c>
      <c r="F71" s="142"/>
      <c r="G71" s="51" t="s">
        <v>19</v>
      </c>
      <c r="H71" s="48"/>
      <c r="I71" s="144"/>
    </row>
    <row r="72" spans="2:17" ht="25.5" x14ac:dyDescent="0.2">
      <c r="B72" s="145" t="s">
        <v>23</v>
      </c>
      <c r="C72" s="146" t="s">
        <v>75</v>
      </c>
      <c r="D72" s="147"/>
      <c r="E72" s="148">
        <v>1</v>
      </c>
      <c r="F72" s="149"/>
      <c r="G72" s="54" t="s">
        <v>20</v>
      </c>
      <c r="H72" s="52"/>
      <c r="I72" s="136"/>
    </row>
    <row r="73" spans="2:17" x14ac:dyDescent="0.2">
      <c r="B73" s="150" t="s">
        <v>24</v>
      </c>
      <c r="C73" s="150" t="s">
        <v>76</v>
      </c>
      <c r="D73" s="151"/>
      <c r="E73" s="152">
        <v>3</v>
      </c>
      <c r="F73" s="149"/>
      <c r="G73" s="54" t="s">
        <v>21</v>
      </c>
      <c r="H73" s="52"/>
      <c r="I73" s="136"/>
    </row>
    <row r="74" spans="2:17" x14ac:dyDescent="0.2">
      <c r="B74" s="150" t="s">
        <v>25</v>
      </c>
      <c r="C74" s="150" t="s">
        <v>77</v>
      </c>
      <c r="D74" s="151"/>
      <c r="E74" s="152">
        <v>7</v>
      </c>
      <c r="F74" s="149"/>
      <c r="G74" s="54"/>
      <c r="H74" s="52"/>
      <c r="I74" s="136"/>
    </row>
    <row r="75" spans="2:17" x14ac:dyDescent="0.2">
      <c r="B75" s="150" t="s">
        <v>26</v>
      </c>
      <c r="C75" s="150" t="s">
        <v>78</v>
      </c>
      <c r="D75" s="151"/>
      <c r="E75" s="152">
        <v>15</v>
      </c>
      <c r="F75" s="149"/>
      <c r="G75" s="52"/>
      <c r="H75" s="52"/>
      <c r="I75" s="136"/>
    </row>
    <row r="76" spans="2:17" x14ac:dyDescent="0.2">
      <c r="B76" s="150" t="s">
        <v>27</v>
      </c>
      <c r="C76" s="150" t="s">
        <v>79</v>
      </c>
      <c r="D76" s="151"/>
      <c r="E76" s="152">
        <v>40</v>
      </c>
      <c r="F76" s="149"/>
      <c r="G76" s="52"/>
      <c r="H76" s="52"/>
      <c r="I76" s="136"/>
    </row>
    <row r="77" spans="2:17" ht="26.25" thickBot="1" x14ac:dyDescent="0.25">
      <c r="B77" s="153" t="s">
        <v>69</v>
      </c>
      <c r="C77" s="153" t="s">
        <v>80</v>
      </c>
      <c r="D77" s="154"/>
      <c r="E77" s="155">
        <v>100</v>
      </c>
      <c r="F77" s="149"/>
      <c r="G77" s="52"/>
      <c r="H77" s="52"/>
      <c r="I77" s="136"/>
    </row>
    <row r="78" spans="2:17" ht="13.5" thickBot="1" x14ac:dyDescent="0.25">
      <c r="B78" s="107"/>
      <c r="C78" s="107"/>
      <c r="D78" s="107"/>
      <c r="E78" s="107"/>
      <c r="F78" s="107"/>
      <c r="G78" s="54"/>
      <c r="H78" s="54"/>
      <c r="I78" s="107"/>
    </row>
    <row r="79" spans="2:17" ht="26.25" thickBot="1" x14ac:dyDescent="0.25">
      <c r="B79" s="138" t="s">
        <v>43</v>
      </c>
      <c r="C79" s="156"/>
      <c r="D79" s="156"/>
      <c r="E79" s="141" t="s">
        <v>44</v>
      </c>
      <c r="F79" s="142"/>
      <c r="G79" s="51" t="s">
        <v>42</v>
      </c>
      <c r="H79" s="60"/>
      <c r="I79" s="144"/>
    </row>
    <row r="80" spans="2:17" x14ac:dyDescent="0.2">
      <c r="B80" s="157" t="s">
        <v>18</v>
      </c>
      <c r="C80" s="158" t="s">
        <v>82</v>
      </c>
      <c r="D80" s="159"/>
      <c r="E80" s="160">
        <v>0.5</v>
      </c>
      <c r="F80" s="161"/>
      <c r="G80" s="54" t="s">
        <v>45</v>
      </c>
      <c r="H80" s="66"/>
      <c r="I80" s="136"/>
    </row>
    <row r="81" spans="2:9" x14ac:dyDescent="0.2">
      <c r="B81" s="163" t="s">
        <v>13</v>
      </c>
      <c r="C81" s="164" t="s">
        <v>70</v>
      </c>
      <c r="D81" s="165"/>
      <c r="E81" s="166">
        <v>1</v>
      </c>
      <c r="F81" s="161"/>
      <c r="G81" s="54" t="s">
        <v>11</v>
      </c>
      <c r="H81" s="66"/>
      <c r="I81" s="136"/>
    </row>
    <row r="82" spans="2:9" x14ac:dyDescent="0.2">
      <c r="B82" s="163" t="s">
        <v>14</v>
      </c>
      <c r="C82" s="164" t="s">
        <v>71</v>
      </c>
      <c r="D82" s="165"/>
      <c r="E82" s="166">
        <v>2</v>
      </c>
      <c r="F82" s="161"/>
      <c r="G82" s="54" t="s">
        <v>12</v>
      </c>
      <c r="H82" s="66"/>
      <c r="I82" s="136"/>
    </row>
    <row r="83" spans="2:9" x14ac:dyDescent="0.2">
      <c r="B83" s="163" t="s">
        <v>15</v>
      </c>
      <c r="C83" s="164" t="s">
        <v>72</v>
      </c>
      <c r="D83" s="165"/>
      <c r="E83" s="166">
        <v>3</v>
      </c>
      <c r="F83" s="161"/>
      <c r="G83" s="54"/>
      <c r="H83" s="66"/>
      <c r="I83" s="136"/>
    </row>
    <row r="84" spans="2:9" x14ac:dyDescent="0.2">
      <c r="B84" s="163" t="s">
        <v>16</v>
      </c>
      <c r="C84" s="164" t="s">
        <v>73</v>
      </c>
      <c r="D84" s="165"/>
      <c r="E84" s="166">
        <v>6</v>
      </c>
      <c r="F84" s="161"/>
      <c r="G84" s="66"/>
      <c r="H84" s="66"/>
      <c r="I84" s="136"/>
    </row>
    <row r="85" spans="2:9" ht="13.5" thickBot="1" x14ac:dyDescent="0.25">
      <c r="B85" s="167" t="s">
        <v>17</v>
      </c>
      <c r="C85" s="168" t="s">
        <v>74</v>
      </c>
      <c r="D85" s="169"/>
      <c r="E85" s="170">
        <v>10</v>
      </c>
      <c r="F85" s="161"/>
      <c r="G85" s="66"/>
      <c r="H85" s="66"/>
      <c r="I85" s="136"/>
    </row>
    <row r="86" spans="2:9" ht="13.5" thickBot="1" x14ac:dyDescent="0.25">
      <c r="B86" s="107"/>
      <c r="C86" s="107"/>
      <c r="D86" s="107"/>
      <c r="E86" s="107"/>
      <c r="F86" s="107"/>
      <c r="G86" s="54"/>
      <c r="H86" s="54"/>
      <c r="I86" s="107"/>
    </row>
    <row r="87" spans="2:9" ht="13.5" thickBot="1" x14ac:dyDescent="0.25">
      <c r="B87" s="138" t="s">
        <v>29</v>
      </c>
      <c r="C87" s="156"/>
      <c r="D87" s="156"/>
      <c r="E87" s="141" t="s">
        <v>40</v>
      </c>
      <c r="F87" s="171"/>
      <c r="G87" s="76" t="s">
        <v>30</v>
      </c>
      <c r="H87" s="60"/>
      <c r="I87" s="144"/>
    </row>
    <row r="88" spans="2:9" x14ac:dyDescent="0.2">
      <c r="B88" s="145" t="s">
        <v>32</v>
      </c>
      <c r="C88" s="172"/>
      <c r="D88" s="172"/>
      <c r="E88" s="160">
        <v>0.1</v>
      </c>
      <c r="F88" s="149"/>
      <c r="G88" s="80" t="s">
        <v>46</v>
      </c>
      <c r="H88" s="52"/>
      <c r="I88" s="136"/>
    </row>
    <row r="89" spans="2:9" x14ac:dyDescent="0.2">
      <c r="B89" s="173" t="s">
        <v>33</v>
      </c>
      <c r="C89" s="174"/>
      <c r="D89" s="174"/>
      <c r="E89" s="175">
        <v>0.2</v>
      </c>
      <c r="F89" s="149"/>
      <c r="G89" s="80" t="s">
        <v>31</v>
      </c>
      <c r="H89" s="52"/>
      <c r="I89" s="136"/>
    </row>
    <row r="90" spans="2:9" ht="25.5" x14ac:dyDescent="0.2">
      <c r="B90" s="150" t="s">
        <v>34</v>
      </c>
      <c r="C90" s="176"/>
      <c r="D90" s="176"/>
      <c r="E90" s="166">
        <v>0.5</v>
      </c>
      <c r="F90" s="149"/>
      <c r="G90" s="80"/>
      <c r="H90" s="52"/>
      <c r="I90" s="136"/>
    </row>
    <row r="91" spans="2:9" ht="38.25" x14ac:dyDescent="0.2">
      <c r="B91" s="150" t="s">
        <v>93</v>
      </c>
      <c r="C91" s="176"/>
      <c r="D91" s="176"/>
      <c r="E91" s="166">
        <v>1</v>
      </c>
      <c r="F91" s="149"/>
      <c r="G91" s="52"/>
      <c r="H91" s="52"/>
      <c r="I91" s="136"/>
    </row>
    <row r="92" spans="2:9" x14ac:dyDescent="0.2">
      <c r="B92" s="150" t="s">
        <v>35</v>
      </c>
      <c r="C92" s="176"/>
      <c r="D92" s="176"/>
      <c r="E92" s="166">
        <v>3</v>
      </c>
      <c r="F92" s="149"/>
      <c r="G92" s="52"/>
      <c r="H92" s="52"/>
      <c r="I92" s="136"/>
    </row>
    <row r="93" spans="2:9" x14ac:dyDescent="0.2">
      <c r="B93" s="150" t="s">
        <v>36</v>
      </c>
      <c r="C93" s="176"/>
      <c r="D93" s="176"/>
      <c r="E93" s="166">
        <v>6</v>
      </c>
      <c r="F93" s="149"/>
      <c r="G93" s="52"/>
      <c r="H93" s="52"/>
      <c r="I93" s="136"/>
    </row>
    <row r="94" spans="2:9" ht="26.25" thickBot="1" x14ac:dyDescent="0.25">
      <c r="B94" s="177" t="s">
        <v>81</v>
      </c>
      <c r="C94" s="178"/>
      <c r="D94" s="178"/>
      <c r="E94" s="170">
        <v>10</v>
      </c>
      <c r="F94" s="149"/>
      <c r="G94" s="52"/>
      <c r="H94" s="52"/>
      <c r="I94" s="136"/>
    </row>
    <row r="95" spans="2:9" ht="13.5" thickBot="1" x14ac:dyDescent="0.25">
      <c r="B95" s="107"/>
      <c r="C95" s="107"/>
      <c r="D95" s="107"/>
      <c r="E95" s="107"/>
      <c r="F95" s="107"/>
      <c r="G95" s="54"/>
      <c r="H95" s="54"/>
      <c r="I95" s="107"/>
    </row>
    <row r="96" spans="2:9" x14ac:dyDescent="0.2">
      <c r="B96" s="179" t="s">
        <v>48</v>
      </c>
      <c r="C96" s="180" t="s">
        <v>49</v>
      </c>
      <c r="D96" s="519" t="s">
        <v>50</v>
      </c>
      <c r="E96" s="520"/>
      <c r="F96" s="142"/>
      <c r="G96" s="76" t="s">
        <v>47</v>
      </c>
      <c r="H96" s="48"/>
      <c r="I96" s="143"/>
    </row>
    <row r="97" spans="2:9" x14ac:dyDescent="0.2">
      <c r="B97" s="181" t="s">
        <v>83</v>
      </c>
      <c r="C97" s="182">
        <v>1</v>
      </c>
      <c r="D97" s="521" t="s">
        <v>94</v>
      </c>
      <c r="E97" s="522"/>
      <c r="F97" s="161"/>
      <c r="G97" s="80" t="s">
        <v>37</v>
      </c>
      <c r="H97" s="66"/>
      <c r="I97" s="162"/>
    </row>
    <row r="98" spans="2:9" x14ac:dyDescent="0.2">
      <c r="B98" s="181" t="s">
        <v>84</v>
      </c>
      <c r="C98" s="182">
        <v>2</v>
      </c>
      <c r="D98" s="521" t="s">
        <v>92</v>
      </c>
      <c r="E98" s="522"/>
      <c r="F98" s="161"/>
      <c r="G98" s="80" t="s">
        <v>51</v>
      </c>
      <c r="H98" s="66"/>
      <c r="I98" s="162"/>
    </row>
    <row r="99" spans="2:9" x14ac:dyDescent="0.2">
      <c r="B99" s="181" t="s">
        <v>38</v>
      </c>
      <c r="C99" s="182">
        <v>3</v>
      </c>
      <c r="D99" s="523" t="s">
        <v>90</v>
      </c>
      <c r="E99" s="524"/>
      <c r="F99" s="161"/>
      <c r="G99" s="80"/>
      <c r="H99" s="66"/>
      <c r="I99" s="162"/>
    </row>
    <row r="100" spans="2:9" ht="13.5" thickBot="1" x14ac:dyDescent="0.25">
      <c r="B100" s="183" t="s">
        <v>39</v>
      </c>
      <c r="C100" s="184">
        <v>4</v>
      </c>
      <c r="D100" s="525" t="s">
        <v>91</v>
      </c>
      <c r="E100" s="526"/>
      <c r="F100" s="161"/>
      <c r="G100" s="66"/>
      <c r="H100" s="66"/>
      <c r="I100" s="162"/>
    </row>
    <row r="101" spans="2:9" ht="13.5" thickBot="1" x14ac:dyDescent="0.25">
      <c r="B101" s="509" t="s">
        <v>88</v>
      </c>
      <c r="C101" s="510"/>
      <c r="D101" s="511"/>
      <c r="E101" s="185"/>
      <c r="F101" s="186"/>
      <c r="G101" s="84" t="s">
        <v>95</v>
      </c>
      <c r="H101" s="83"/>
      <c r="I101" s="186"/>
    </row>
    <row r="102" spans="2:9" x14ac:dyDescent="0.2">
      <c r="B102" s="512" t="s">
        <v>85</v>
      </c>
      <c r="C102" s="513"/>
      <c r="D102" s="187" t="s">
        <v>87</v>
      </c>
      <c r="E102" s="185"/>
      <c r="F102" s="186"/>
      <c r="G102" s="83" t="s">
        <v>96</v>
      </c>
      <c r="H102" s="83"/>
      <c r="I102" s="186"/>
    </row>
    <row r="103" spans="2:9" ht="13.5" thickBot="1" x14ac:dyDescent="0.25">
      <c r="B103" s="514" t="s">
        <v>89</v>
      </c>
      <c r="C103" s="515"/>
      <c r="D103" s="188" t="s">
        <v>86</v>
      </c>
      <c r="E103" s="185"/>
      <c r="F103" s="186"/>
      <c r="G103" s="186"/>
      <c r="H103" s="186"/>
      <c r="I103" s="186"/>
    </row>
    <row r="104" spans="2:9" x14ac:dyDescent="0.2">
      <c r="B104" s="107"/>
      <c r="C104" s="107"/>
      <c r="D104" s="107"/>
      <c r="E104" s="107"/>
      <c r="F104" s="107"/>
      <c r="G104" s="107"/>
      <c r="H104" s="107"/>
      <c r="I104" s="107"/>
    </row>
    <row r="107" spans="2:9" x14ac:dyDescent="0.2">
      <c r="B107" s="189"/>
      <c r="C107" s="133"/>
    </row>
  </sheetData>
  <sheetProtection selectLockedCells="1" selectUnlockedCells="1"/>
  <dataConsolidate/>
  <mergeCells count="41">
    <mergeCell ref="B1:Q1"/>
    <mergeCell ref="B4:C6"/>
    <mergeCell ref="D4:O6"/>
    <mergeCell ref="B8:Q8"/>
    <mergeCell ref="B9:C9"/>
    <mergeCell ref="D9:I9"/>
    <mergeCell ref="J9:L9"/>
    <mergeCell ref="M9:Q9"/>
    <mergeCell ref="B10:C10"/>
    <mergeCell ref="D10:I10"/>
    <mergeCell ref="J10:L10"/>
    <mergeCell ref="M10:Q10"/>
    <mergeCell ref="B11:C11"/>
    <mergeCell ref="D11:I11"/>
    <mergeCell ref="J11:L11"/>
    <mergeCell ref="M11:Q11"/>
    <mergeCell ref="P67:Q67"/>
    <mergeCell ref="B12:I12"/>
    <mergeCell ref="J12:Q12"/>
    <mergeCell ref="B13:B14"/>
    <mergeCell ref="C13:C14"/>
    <mergeCell ref="D13:D14"/>
    <mergeCell ref="E13:E14"/>
    <mergeCell ref="F13:I13"/>
    <mergeCell ref="J13:J14"/>
    <mergeCell ref="K13:L13"/>
    <mergeCell ref="M13:M14"/>
    <mergeCell ref="N13:O13"/>
    <mergeCell ref="P13:P14"/>
    <mergeCell ref="Q13:Q14"/>
    <mergeCell ref="B65:C65"/>
    <mergeCell ref="I65:J65"/>
    <mergeCell ref="B101:D101"/>
    <mergeCell ref="B102:C102"/>
    <mergeCell ref="B103:C103"/>
    <mergeCell ref="B69:E69"/>
    <mergeCell ref="D96:E96"/>
    <mergeCell ref="D97:E97"/>
    <mergeCell ref="D98:E98"/>
    <mergeCell ref="D99:E99"/>
    <mergeCell ref="D100:E100"/>
  </mergeCells>
  <conditionalFormatting sqref="O22:O23 I15:I20 L15:L20 O15:O20 I22:I26 L22:L26 O39:O63 L39:L63 I40:I63 L29 I29:I30">
    <cfRule type="cellIs" dxfId="95" priority="19" stopIfTrue="1" operator="lessThan">
      <formula>20</formula>
    </cfRule>
    <cfRule type="cellIs" dxfId="94" priority="20" stopIfTrue="1" operator="between">
      <formula>20</formula>
      <formula>70</formula>
    </cfRule>
    <cfRule type="cellIs" dxfId="93" priority="21" stopIfTrue="1" operator="greaterThan">
      <formula>70</formula>
    </cfRule>
  </conditionalFormatting>
  <conditionalFormatting sqref="I21 O21 L21">
    <cfRule type="cellIs" dxfId="92" priority="16" stopIfTrue="1" operator="lessThan">
      <formula>20</formula>
    </cfRule>
    <cfRule type="cellIs" dxfId="91" priority="17" stopIfTrue="1" operator="between">
      <formula>20</formula>
      <formula>70</formula>
    </cfRule>
    <cfRule type="cellIs" dxfId="90" priority="18" stopIfTrue="1" operator="greaterThan">
      <formula>70</formula>
    </cfRule>
  </conditionalFormatting>
  <conditionalFormatting sqref="O24:O26 O29">
    <cfRule type="cellIs" dxfId="89" priority="13" stopIfTrue="1" operator="lessThan">
      <formula>20</formula>
    </cfRule>
    <cfRule type="cellIs" dxfId="88" priority="14" stopIfTrue="1" operator="between">
      <formula>20</formula>
      <formula>70</formula>
    </cfRule>
    <cfRule type="cellIs" dxfId="87" priority="15" stopIfTrue="1" operator="greaterThan">
      <formula>70</formula>
    </cfRule>
  </conditionalFormatting>
  <conditionalFormatting sqref="O34:O38 L34:L38 I34:I39">
    <cfRule type="cellIs" dxfId="86" priority="10" stopIfTrue="1" operator="lessThan">
      <formula>20</formula>
    </cfRule>
    <cfRule type="cellIs" dxfId="85" priority="11" stopIfTrue="1" operator="between">
      <formula>20</formula>
      <formula>70</formula>
    </cfRule>
    <cfRule type="cellIs" dxfId="84" priority="12" stopIfTrue="1" operator="greaterThan">
      <formula>70</formula>
    </cfRule>
  </conditionalFormatting>
  <conditionalFormatting sqref="I31:I33 O30:O33 L30:L33">
    <cfRule type="cellIs" dxfId="83" priority="4" stopIfTrue="1" operator="lessThan">
      <formula>20</formula>
    </cfRule>
    <cfRule type="cellIs" dxfId="82" priority="5" stopIfTrue="1" operator="between">
      <formula>20</formula>
      <formula>70</formula>
    </cfRule>
    <cfRule type="cellIs" dxfId="81" priority="6" stopIfTrue="1" operator="greaterThan">
      <formula>70</formula>
    </cfRule>
  </conditionalFormatting>
  <conditionalFormatting sqref="I27:I28 L27:L28 O27:O28">
    <cfRule type="cellIs" dxfId="80" priority="1" stopIfTrue="1" operator="lessThan">
      <formula>20</formula>
    </cfRule>
    <cfRule type="cellIs" dxfId="79" priority="2" stopIfTrue="1" operator="between">
      <formula>20</formula>
      <formula>70</formula>
    </cfRule>
    <cfRule type="cellIs" dxfId="78"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67"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09593-C25D-4576-85C3-3FC634E8B9F8}">
  <sheetPr>
    <pageSetUpPr fitToPage="1"/>
  </sheetPr>
  <dimension ref="B1:Q84"/>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s="19" customFormat="1" ht="12.75" customHeight="1" thickBot="1" x14ac:dyDescent="0.25">
      <c r="C2" s="349"/>
    </row>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40" si="0">F14*G14*H14</f>
        <v>0</v>
      </c>
      <c r="J14" s="28"/>
      <c r="K14" s="25"/>
      <c r="L14" s="27">
        <f t="shared" ref="L14:L37" si="1">F14*G14*K14</f>
        <v>0</v>
      </c>
      <c r="M14" s="28"/>
      <c r="N14" s="25"/>
      <c r="O14" s="27">
        <f t="shared" ref="O14:O37"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ht="12.75" customHeight="1" x14ac:dyDescent="0.2">
      <c r="B16" s="6"/>
      <c r="C16" s="28"/>
      <c r="D16" s="28"/>
      <c r="E16" s="28"/>
      <c r="F16" s="25"/>
      <c r="G16" s="25"/>
      <c r="H16" s="25"/>
      <c r="I16" s="26">
        <f t="shared" si="0"/>
        <v>0</v>
      </c>
      <c r="J16" s="28"/>
      <c r="K16" s="25"/>
      <c r="L16" s="27">
        <f t="shared" si="1"/>
        <v>0</v>
      </c>
      <c r="M16" s="28"/>
      <c r="N16" s="25"/>
      <c r="O16" s="27">
        <f t="shared" si="2"/>
        <v>0</v>
      </c>
      <c r="P16" s="28"/>
      <c r="Q16" s="30"/>
    </row>
    <row r="17" spans="2:17" ht="21" customHeight="1" x14ac:dyDescent="0.2">
      <c r="B17" s="6" t="s">
        <v>165</v>
      </c>
      <c r="C17" s="28" t="s">
        <v>163</v>
      </c>
      <c r="D17" s="28" t="s">
        <v>158</v>
      </c>
      <c r="E17" s="28" t="s">
        <v>159</v>
      </c>
      <c r="F17" s="25">
        <v>7</v>
      </c>
      <c r="G17" s="25">
        <v>3</v>
      </c>
      <c r="H17" s="25">
        <v>6</v>
      </c>
      <c r="I17" s="26">
        <f t="shared" si="0"/>
        <v>126</v>
      </c>
      <c r="J17" s="28" t="s">
        <v>164</v>
      </c>
      <c r="K17" s="25">
        <v>0.5</v>
      </c>
      <c r="L17" s="27">
        <f t="shared" si="1"/>
        <v>10.5</v>
      </c>
      <c r="M17" s="28" t="s">
        <v>160</v>
      </c>
      <c r="N17" s="25">
        <v>0.1</v>
      </c>
      <c r="O17" s="27">
        <f t="shared" si="2"/>
        <v>2.1</v>
      </c>
      <c r="P17" s="28"/>
      <c r="Q17" s="30"/>
    </row>
    <row r="18" spans="2:17" ht="12.75" customHeight="1" x14ac:dyDescent="0.2">
      <c r="B18" s="6"/>
      <c r="C18" s="28"/>
      <c r="D18" s="28"/>
      <c r="E18" s="28"/>
      <c r="F18" s="25"/>
      <c r="G18" s="25"/>
      <c r="H18" s="25"/>
      <c r="I18" s="26">
        <f t="shared" si="0"/>
        <v>0</v>
      </c>
      <c r="J18" s="28"/>
      <c r="K18" s="25"/>
      <c r="L18" s="27">
        <f t="shared" si="1"/>
        <v>0</v>
      </c>
      <c r="M18" s="28"/>
      <c r="N18" s="25"/>
      <c r="O18" s="27">
        <f t="shared" si="2"/>
        <v>0</v>
      </c>
      <c r="P18" s="28"/>
      <c r="Q18" s="30"/>
    </row>
    <row r="19" spans="2:17" ht="12.75" customHeight="1" x14ac:dyDescent="0.2">
      <c r="B19" s="6"/>
      <c r="C19" s="28"/>
      <c r="D19" s="28"/>
      <c r="E19" s="28"/>
      <c r="F19" s="25"/>
      <c r="G19" s="25"/>
      <c r="H19" s="25"/>
      <c r="I19" s="26">
        <f t="shared" si="0"/>
        <v>0</v>
      </c>
      <c r="J19" s="28"/>
      <c r="K19" s="25"/>
      <c r="L19" s="27">
        <f t="shared" si="1"/>
        <v>0</v>
      </c>
      <c r="M19" s="28"/>
      <c r="N19" s="25"/>
      <c r="O19" s="27">
        <f t="shared" si="2"/>
        <v>0</v>
      </c>
      <c r="P19" s="28"/>
      <c r="Q19" s="30"/>
    </row>
    <row r="20" spans="2:17" ht="12.75" customHeight="1" x14ac:dyDescent="0.2">
      <c r="B20" s="6"/>
      <c r="C20" s="28"/>
      <c r="D20" s="28"/>
      <c r="E20" s="28"/>
      <c r="F20" s="25"/>
      <c r="G20" s="25"/>
      <c r="H20" s="25"/>
      <c r="I20" s="26">
        <f t="shared" si="0"/>
        <v>0</v>
      </c>
      <c r="J20" s="28"/>
      <c r="K20" s="25"/>
      <c r="L20" s="27">
        <f t="shared" si="1"/>
        <v>0</v>
      </c>
      <c r="M20" s="28"/>
      <c r="N20" s="25"/>
      <c r="O20" s="27">
        <f t="shared" si="2"/>
        <v>0</v>
      </c>
      <c r="P20" s="28"/>
      <c r="Q20" s="30"/>
    </row>
    <row r="21" spans="2:17" ht="12.75" customHeight="1" x14ac:dyDescent="0.2">
      <c r="B21" s="6"/>
      <c r="C21" s="28"/>
      <c r="D21" s="28"/>
      <c r="E21" s="28"/>
      <c r="F21" s="25"/>
      <c r="G21" s="25"/>
      <c r="H21" s="25"/>
      <c r="I21" s="26">
        <f t="shared" si="0"/>
        <v>0</v>
      </c>
      <c r="J21" s="28"/>
      <c r="K21" s="25"/>
      <c r="L21" s="27">
        <f t="shared" si="1"/>
        <v>0</v>
      </c>
      <c r="M21" s="28"/>
      <c r="N21" s="25"/>
      <c r="O21" s="27">
        <f t="shared" si="2"/>
        <v>0</v>
      </c>
      <c r="P21" s="28"/>
      <c r="Q21" s="30"/>
    </row>
    <row r="22" spans="2:17" ht="12.75" customHeight="1" x14ac:dyDescent="0.2">
      <c r="B22" s="6"/>
      <c r="C22" s="28"/>
      <c r="D22" s="28"/>
      <c r="E22" s="28"/>
      <c r="F22" s="25"/>
      <c r="G22" s="25"/>
      <c r="H22" s="25"/>
      <c r="I22" s="26">
        <f t="shared" si="0"/>
        <v>0</v>
      </c>
      <c r="J22" s="28"/>
      <c r="K22" s="25"/>
      <c r="L22" s="27">
        <f t="shared" si="1"/>
        <v>0</v>
      </c>
      <c r="M22" s="28"/>
      <c r="N22" s="25"/>
      <c r="O22" s="27">
        <f t="shared" si="2"/>
        <v>0</v>
      </c>
      <c r="P22" s="28"/>
      <c r="Q22" s="30"/>
    </row>
    <row r="23" spans="2:17" ht="12.75" customHeight="1" x14ac:dyDescent="0.2">
      <c r="B23" s="6"/>
      <c r="C23" s="28"/>
      <c r="D23" s="28"/>
      <c r="E23" s="28"/>
      <c r="F23" s="25"/>
      <c r="G23" s="25"/>
      <c r="H23" s="25"/>
      <c r="I23" s="26">
        <f t="shared" si="0"/>
        <v>0</v>
      </c>
      <c r="J23" s="28"/>
      <c r="K23" s="25"/>
      <c r="L23" s="27">
        <f>F23*G23*K23</f>
        <v>0</v>
      </c>
      <c r="M23" s="28"/>
      <c r="N23" s="25"/>
      <c r="O23" s="27">
        <f>F23*G23*N23</f>
        <v>0</v>
      </c>
      <c r="P23" s="28"/>
      <c r="Q23" s="30"/>
    </row>
    <row r="24" spans="2:17" ht="12.75" customHeight="1" x14ac:dyDescent="0.2">
      <c r="B24" s="207" t="s">
        <v>161</v>
      </c>
      <c r="C24" s="28"/>
      <c r="D24" s="28"/>
      <c r="E24" s="28"/>
      <c r="F24" s="25"/>
      <c r="G24" s="25"/>
      <c r="H24" s="25"/>
      <c r="I24" s="26">
        <f t="shared" si="0"/>
        <v>0</v>
      </c>
      <c r="J24" s="28"/>
      <c r="K24" s="25"/>
      <c r="L24" s="27">
        <f>F24*G24*K24</f>
        <v>0</v>
      </c>
      <c r="M24" s="28"/>
      <c r="N24" s="25"/>
      <c r="O24" s="27">
        <f>F24*G24*N24</f>
        <v>0</v>
      </c>
      <c r="P24" s="28"/>
      <c r="Q24" s="30"/>
    </row>
    <row r="25" spans="2:17" ht="12.75" customHeight="1" x14ac:dyDescent="0.2">
      <c r="B25" s="6"/>
      <c r="C25" s="28"/>
      <c r="D25" s="28"/>
      <c r="E25" s="28"/>
      <c r="F25" s="25"/>
      <c r="G25" s="25"/>
      <c r="H25" s="25"/>
      <c r="I25" s="26">
        <f t="shared" si="0"/>
        <v>0</v>
      </c>
      <c r="J25" s="28"/>
      <c r="K25" s="25"/>
      <c r="L25" s="27">
        <f>F25*G25*K25</f>
        <v>0</v>
      </c>
      <c r="M25" s="28"/>
      <c r="N25" s="25"/>
      <c r="O25" s="27">
        <f>F25*G25*N25</f>
        <v>0</v>
      </c>
      <c r="P25" s="28"/>
      <c r="Q25" s="30"/>
    </row>
    <row r="26" spans="2:17" ht="12.75" customHeight="1" x14ac:dyDescent="0.2">
      <c r="B26" s="6"/>
      <c r="C26" s="28"/>
      <c r="D26" s="28"/>
      <c r="E26" s="28"/>
      <c r="F26" s="25"/>
      <c r="G26" s="25"/>
      <c r="H26" s="25"/>
      <c r="I26" s="26">
        <f t="shared" si="0"/>
        <v>0</v>
      </c>
      <c r="J26" s="28"/>
      <c r="K26" s="25"/>
      <c r="L26" s="27">
        <f t="shared" si="1"/>
        <v>0</v>
      </c>
      <c r="M26" s="28"/>
      <c r="N26" s="25"/>
      <c r="O26" s="27">
        <f t="shared" si="2"/>
        <v>0</v>
      </c>
      <c r="P26" s="28"/>
      <c r="Q26" s="30"/>
    </row>
    <row r="27" spans="2:17" ht="12.75" customHeight="1" x14ac:dyDescent="0.2">
      <c r="B27" s="6"/>
      <c r="C27" s="28"/>
      <c r="D27" s="28"/>
      <c r="E27" s="28"/>
      <c r="F27" s="25"/>
      <c r="G27" s="25"/>
      <c r="H27" s="25"/>
      <c r="I27" s="26">
        <f t="shared" si="0"/>
        <v>0</v>
      </c>
      <c r="J27" s="28"/>
      <c r="K27" s="25"/>
      <c r="L27" s="27">
        <f t="shared" si="1"/>
        <v>0</v>
      </c>
      <c r="M27" s="28"/>
      <c r="N27" s="25"/>
      <c r="O27" s="27">
        <f t="shared" si="2"/>
        <v>0</v>
      </c>
      <c r="P27" s="28"/>
      <c r="Q27" s="30"/>
    </row>
    <row r="28" spans="2:17" ht="12.75" customHeight="1" x14ac:dyDescent="0.2">
      <c r="B28" s="6"/>
      <c r="C28" s="28"/>
      <c r="D28" s="28"/>
      <c r="E28" s="28"/>
      <c r="F28" s="25"/>
      <c r="G28" s="25"/>
      <c r="H28" s="25"/>
      <c r="I28" s="26">
        <f t="shared" si="0"/>
        <v>0</v>
      </c>
      <c r="J28" s="28"/>
      <c r="K28" s="25"/>
      <c r="L28" s="27">
        <f t="shared" si="1"/>
        <v>0</v>
      </c>
      <c r="M28" s="28"/>
      <c r="N28" s="25"/>
      <c r="O28" s="27">
        <f t="shared" si="2"/>
        <v>0</v>
      </c>
      <c r="P28" s="28"/>
      <c r="Q28" s="30"/>
    </row>
    <row r="29" spans="2:17" ht="12.75" customHeight="1" x14ac:dyDescent="0.2">
      <c r="B29" s="6"/>
      <c r="C29" s="28"/>
      <c r="D29" s="28"/>
      <c r="E29" s="28"/>
      <c r="F29" s="25"/>
      <c r="G29" s="25"/>
      <c r="H29" s="25"/>
      <c r="I29" s="26">
        <f t="shared" si="0"/>
        <v>0</v>
      </c>
      <c r="J29" s="28"/>
      <c r="K29" s="25"/>
      <c r="L29" s="27">
        <f t="shared" si="1"/>
        <v>0</v>
      </c>
      <c r="M29" s="29"/>
      <c r="N29" s="25"/>
      <c r="O29" s="27">
        <f t="shared" si="2"/>
        <v>0</v>
      </c>
      <c r="P29" s="28"/>
      <c r="Q29" s="30"/>
    </row>
    <row r="30" spans="2:17" ht="12.75" customHeight="1" x14ac:dyDescent="0.2">
      <c r="B30" s="6"/>
      <c r="C30" s="28"/>
      <c r="D30" s="28"/>
      <c r="E30" s="28"/>
      <c r="F30" s="25"/>
      <c r="G30" s="25"/>
      <c r="H30" s="25"/>
      <c r="I30" s="26">
        <f t="shared" si="0"/>
        <v>0</v>
      </c>
      <c r="J30" s="28"/>
      <c r="K30" s="25"/>
      <c r="L30" s="27">
        <f t="shared" si="1"/>
        <v>0</v>
      </c>
      <c r="M30" s="29"/>
      <c r="N30" s="25"/>
      <c r="O30" s="27">
        <f t="shared" si="2"/>
        <v>0</v>
      </c>
      <c r="P30" s="28"/>
      <c r="Q30" s="30"/>
    </row>
    <row r="31" spans="2:17" ht="12.75" customHeight="1" x14ac:dyDescent="0.2">
      <c r="B31" s="6"/>
      <c r="C31" s="28"/>
      <c r="D31" s="28"/>
      <c r="E31" s="28"/>
      <c r="F31" s="25"/>
      <c r="G31" s="25"/>
      <c r="H31" s="25"/>
      <c r="I31" s="26">
        <f t="shared" si="0"/>
        <v>0</v>
      </c>
      <c r="J31" s="28"/>
      <c r="K31" s="25"/>
      <c r="L31" s="27">
        <f t="shared" si="1"/>
        <v>0</v>
      </c>
      <c r="M31" s="29"/>
      <c r="N31" s="25"/>
      <c r="O31" s="27">
        <f t="shared" si="2"/>
        <v>0</v>
      </c>
      <c r="P31" s="28"/>
      <c r="Q31" s="30"/>
    </row>
    <row r="32" spans="2:17" ht="12.75" customHeight="1" x14ac:dyDescent="0.2">
      <c r="B32" s="6"/>
      <c r="C32" s="28"/>
      <c r="D32" s="28"/>
      <c r="E32" s="28"/>
      <c r="F32" s="94"/>
      <c r="G32" s="94"/>
      <c r="H32" s="94"/>
      <c r="I32" s="95">
        <f t="shared" si="0"/>
        <v>0</v>
      </c>
      <c r="J32" s="28" t="s">
        <v>10</v>
      </c>
      <c r="K32" s="94"/>
      <c r="L32" s="96">
        <f>F32*G32*K32</f>
        <v>0</v>
      </c>
      <c r="M32" s="97"/>
      <c r="N32" s="94"/>
      <c r="O32" s="96">
        <f>F32*G32*N32</f>
        <v>0</v>
      </c>
      <c r="P32" s="28"/>
      <c r="Q32" s="30"/>
    </row>
    <row r="33" spans="2:17" ht="12.75" customHeight="1" x14ac:dyDescent="0.2">
      <c r="B33" s="6"/>
      <c r="C33" s="28"/>
      <c r="D33" s="28"/>
      <c r="E33" s="28"/>
      <c r="F33" s="94"/>
      <c r="G33" s="94"/>
      <c r="H33" s="94"/>
      <c r="I33" s="95">
        <f t="shared" si="0"/>
        <v>0</v>
      </c>
      <c r="J33" s="28" t="s">
        <v>10</v>
      </c>
      <c r="K33" s="94"/>
      <c r="L33" s="96">
        <f>F33*G33*K33</f>
        <v>0</v>
      </c>
      <c r="M33" s="28"/>
      <c r="N33" s="94"/>
      <c r="O33" s="96">
        <f>F33*G33*N33</f>
        <v>0</v>
      </c>
      <c r="P33" s="28"/>
      <c r="Q33" s="30"/>
    </row>
    <row r="34" spans="2:17" ht="12.75" customHeight="1" x14ac:dyDescent="0.2">
      <c r="B34" s="6"/>
      <c r="C34" s="28"/>
      <c r="D34" s="28"/>
      <c r="E34" s="28"/>
      <c r="F34" s="94"/>
      <c r="G34" s="94"/>
      <c r="H34" s="94"/>
      <c r="I34" s="95">
        <f t="shared" si="0"/>
        <v>0</v>
      </c>
      <c r="J34" s="28" t="s">
        <v>10</v>
      </c>
      <c r="K34" s="94"/>
      <c r="L34" s="96">
        <f>F34*G34*K34</f>
        <v>0</v>
      </c>
      <c r="M34" s="28"/>
      <c r="N34" s="94"/>
      <c r="O34" s="96">
        <f>F34*G34*N34</f>
        <v>0</v>
      </c>
      <c r="P34" s="28"/>
      <c r="Q34" s="30"/>
    </row>
    <row r="35" spans="2:17" ht="12.75" customHeight="1" x14ac:dyDescent="0.2">
      <c r="B35" s="6"/>
      <c r="C35" s="28"/>
      <c r="D35" s="28"/>
      <c r="E35" s="28"/>
      <c r="F35" s="94"/>
      <c r="G35" s="94"/>
      <c r="H35" s="94"/>
      <c r="I35" s="95">
        <f>F35*G35*H35</f>
        <v>0</v>
      </c>
      <c r="J35" s="28" t="s">
        <v>10</v>
      </c>
      <c r="K35" s="94"/>
      <c r="L35" s="96">
        <f t="shared" si="1"/>
        <v>0</v>
      </c>
      <c r="M35" s="28"/>
      <c r="N35" s="94"/>
      <c r="O35" s="96">
        <f t="shared" si="2"/>
        <v>0</v>
      </c>
      <c r="P35" s="28"/>
      <c r="Q35" s="30"/>
    </row>
    <row r="36" spans="2:17" ht="12.75" customHeight="1" x14ac:dyDescent="0.2">
      <c r="B36" s="6"/>
      <c r="C36" s="28"/>
      <c r="D36" s="28"/>
      <c r="E36" s="28"/>
      <c r="F36" s="94"/>
      <c r="G36" s="94"/>
      <c r="H36" s="94"/>
      <c r="I36" s="95">
        <f>F36*G36*H36</f>
        <v>0</v>
      </c>
      <c r="J36" s="28"/>
      <c r="K36" s="94"/>
      <c r="L36" s="96">
        <f t="shared" si="1"/>
        <v>0</v>
      </c>
      <c r="M36" s="28"/>
      <c r="N36" s="94"/>
      <c r="O36" s="96">
        <f t="shared" si="2"/>
        <v>0</v>
      </c>
      <c r="P36" s="28"/>
      <c r="Q36" s="30"/>
    </row>
    <row r="37" spans="2:17" ht="12.75" customHeight="1" x14ac:dyDescent="0.2">
      <c r="B37" s="6"/>
      <c r="C37" s="28"/>
      <c r="D37" s="28"/>
      <c r="E37" s="28"/>
      <c r="F37" s="94"/>
      <c r="G37" s="94"/>
      <c r="H37" s="94"/>
      <c r="I37" s="95">
        <f t="shared" si="0"/>
        <v>0</v>
      </c>
      <c r="J37" s="28"/>
      <c r="K37" s="94"/>
      <c r="L37" s="96">
        <f t="shared" si="1"/>
        <v>0</v>
      </c>
      <c r="M37" s="28"/>
      <c r="N37" s="94"/>
      <c r="O37" s="96">
        <f t="shared" si="2"/>
        <v>0</v>
      </c>
      <c r="P37" s="28"/>
      <c r="Q37" s="30"/>
    </row>
    <row r="38" spans="2:17" ht="12.75" customHeight="1" x14ac:dyDescent="0.2">
      <c r="B38" s="6"/>
      <c r="C38" s="28"/>
      <c r="D38" s="28"/>
      <c r="E38" s="28"/>
      <c r="F38" s="94"/>
      <c r="G38" s="94"/>
      <c r="H38" s="94"/>
      <c r="I38" s="95">
        <f t="shared" si="0"/>
        <v>0</v>
      </c>
      <c r="J38" s="28"/>
      <c r="K38" s="94"/>
      <c r="L38" s="96">
        <f>F38*G38*K38</f>
        <v>0</v>
      </c>
      <c r="M38" s="28"/>
      <c r="N38" s="94"/>
      <c r="O38" s="96">
        <f>F38*G38*N38</f>
        <v>0</v>
      </c>
      <c r="P38" s="28"/>
      <c r="Q38" s="30"/>
    </row>
    <row r="39" spans="2:17" ht="12.75" customHeight="1" x14ac:dyDescent="0.2">
      <c r="B39" s="6"/>
      <c r="C39" s="28"/>
      <c r="D39" s="28"/>
      <c r="E39" s="28"/>
      <c r="F39" s="94"/>
      <c r="G39" s="94"/>
      <c r="H39" s="94"/>
      <c r="I39" s="95">
        <f t="shared" si="0"/>
        <v>0</v>
      </c>
      <c r="J39" s="28" t="s">
        <v>10</v>
      </c>
      <c r="K39" s="94"/>
      <c r="L39" s="96">
        <f>F39*G39*K39</f>
        <v>0</v>
      </c>
      <c r="M39" s="28"/>
      <c r="N39" s="94"/>
      <c r="O39" s="96">
        <f>F39*G39*N39</f>
        <v>0</v>
      </c>
      <c r="P39" s="28"/>
      <c r="Q39" s="30"/>
    </row>
    <row r="40" spans="2:17" ht="12.75" customHeight="1" thickBot="1" x14ac:dyDescent="0.25">
      <c r="B40" s="98"/>
      <c r="C40" s="99"/>
      <c r="D40" s="99"/>
      <c r="E40" s="99"/>
      <c r="F40" s="100"/>
      <c r="G40" s="100"/>
      <c r="H40" s="100"/>
      <c r="I40" s="101">
        <f t="shared" si="0"/>
        <v>0</v>
      </c>
      <c r="J40" s="99"/>
      <c r="K40" s="100"/>
      <c r="L40" s="102">
        <f>F40*G40*K40</f>
        <v>0</v>
      </c>
      <c r="M40" s="99"/>
      <c r="N40" s="100"/>
      <c r="O40" s="102">
        <f>F40*G40*N40</f>
        <v>0</v>
      </c>
      <c r="P40" s="99"/>
      <c r="Q40" s="103"/>
    </row>
    <row r="41" spans="2:17" ht="12.75" customHeight="1" x14ac:dyDescent="0.2">
      <c r="B41" s="7" t="s">
        <v>3</v>
      </c>
      <c r="C41" s="8"/>
      <c r="D41" s="9"/>
      <c r="E41" s="10"/>
      <c r="F41" s="10"/>
      <c r="G41" s="10"/>
      <c r="H41" s="10"/>
      <c r="I41" s="7" t="s">
        <v>63</v>
      </c>
      <c r="J41" s="10"/>
      <c r="K41" s="10"/>
      <c r="L41" s="10"/>
      <c r="M41" s="10"/>
      <c r="N41" s="10"/>
      <c r="O41" s="10"/>
      <c r="P41" s="10"/>
      <c r="Q41" s="11"/>
    </row>
    <row r="42" spans="2:17" ht="12.75" customHeight="1" thickBot="1" x14ac:dyDescent="0.25">
      <c r="B42" s="431" t="s">
        <v>4</v>
      </c>
      <c r="C42" s="432"/>
      <c r="D42" s="12"/>
      <c r="E42" s="13"/>
      <c r="F42" s="13"/>
      <c r="G42" s="13"/>
      <c r="H42" s="13"/>
      <c r="I42" s="419" t="s">
        <v>62</v>
      </c>
      <c r="J42" s="420"/>
      <c r="K42" s="13"/>
      <c r="L42" s="13"/>
      <c r="M42" s="13"/>
      <c r="N42" s="13"/>
      <c r="O42" s="13"/>
      <c r="P42" s="13"/>
      <c r="Q42" s="14"/>
    </row>
    <row r="43" spans="2:17" ht="12.75" customHeight="1" x14ac:dyDescent="0.2">
      <c r="B43" s="15"/>
      <c r="C43" s="15"/>
      <c r="D43" s="17"/>
      <c r="E43" s="18"/>
      <c r="F43" s="18"/>
      <c r="G43" s="18"/>
      <c r="H43" s="18"/>
      <c r="I43" s="87"/>
      <c r="J43" s="87"/>
      <c r="K43" s="18"/>
      <c r="L43" s="18"/>
      <c r="M43" s="18"/>
      <c r="N43" s="18"/>
      <c r="O43" s="18"/>
      <c r="P43" s="18"/>
      <c r="Q43" s="18"/>
    </row>
    <row r="44" spans="2:17" ht="12.75" customHeight="1" x14ac:dyDescent="0.2">
      <c r="B44" s="15"/>
      <c r="C44" s="16"/>
      <c r="D44" s="17"/>
      <c r="E44" s="18"/>
      <c r="F44" s="18"/>
      <c r="G44" s="18"/>
      <c r="H44" s="18"/>
      <c r="I44" s="18"/>
      <c r="J44" s="18"/>
      <c r="K44" s="18"/>
      <c r="L44" s="18"/>
      <c r="M44" s="18"/>
      <c r="N44" s="18"/>
      <c r="O44" s="18"/>
      <c r="P44" s="424" t="s">
        <v>689</v>
      </c>
      <c r="Q44" s="424"/>
    </row>
    <row r="45" spans="2:17" ht="12.75" customHeight="1" thickBot="1" x14ac:dyDescent="0.25">
      <c r="B45" s="15"/>
      <c r="C45" s="16"/>
      <c r="D45" s="17"/>
      <c r="E45" s="18"/>
      <c r="F45" s="18"/>
      <c r="G45" s="18"/>
      <c r="H45" s="18"/>
      <c r="I45" s="18"/>
      <c r="J45" s="18"/>
      <c r="K45" s="18"/>
      <c r="L45" s="18"/>
      <c r="M45" s="18"/>
      <c r="N45" s="18"/>
      <c r="O45" s="18"/>
      <c r="P45" s="53"/>
      <c r="Q45" s="53"/>
    </row>
    <row r="46" spans="2:17" ht="12.75" customHeight="1" thickBot="1" x14ac:dyDescent="0.25">
      <c r="B46" s="421" t="s">
        <v>57</v>
      </c>
      <c r="C46" s="422"/>
      <c r="D46" s="422"/>
      <c r="E46" s="423"/>
      <c r="F46" s="18"/>
      <c r="G46" s="18"/>
      <c r="H46" s="18"/>
      <c r="I46" s="18"/>
      <c r="J46" s="18"/>
      <c r="K46" s="18"/>
      <c r="L46" s="18"/>
      <c r="M46" s="18"/>
      <c r="N46" s="18"/>
      <c r="O46" s="18"/>
      <c r="P46" s="18"/>
      <c r="Q46" s="24"/>
    </row>
    <row r="47" spans="2:17" ht="12.75" customHeight="1" thickBot="1" x14ac:dyDescent="0.25"/>
    <row r="48" spans="2:17" ht="12.75" customHeight="1" thickBot="1" x14ac:dyDescent="0.25">
      <c r="B48" s="43" t="s">
        <v>22</v>
      </c>
      <c r="C48" s="44"/>
      <c r="D48" s="45"/>
      <c r="E48" s="46" t="s">
        <v>28</v>
      </c>
      <c r="F48" s="47"/>
      <c r="G48" s="51" t="s">
        <v>19</v>
      </c>
      <c r="H48" s="48"/>
      <c r="I48" s="49"/>
    </row>
    <row r="49" spans="2:9" ht="12.75" customHeight="1" x14ac:dyDescent="0.2">
      <c r="B49" s="74" t="s">
        <v>23</v>
      </c>
      <c r="C49" s="90" t="s">
        <v>75</v>
      </c>
      <c r="D49" s="91"/>
      <c r="E49" s="86">
        <v>1</v>
      </c>
      <c r="F49" s="50"/>
      <c r="G49" s="54" t="s">
        <v>20</v>
      </c>
      <c r="H49" s="52"/>
      <c r="I49" s="53"/>
    </row>
    <row r="50" spans="2:9" ht="12.75" customHeight="1" x14ac:dyDescent="0.2">
      <c r="B50" s="81" t="s">
        <v>24</v>
      </c>
      <c r="C50" s="81" t="s">
        <v>76</v>
      </c>
      <c r="D50" s="92"/>
      <c r="E50" s="85">
        <v>3</v>
      </c>
      <c r="F50" s="50"/>
      <c r="G50" s="54" t="s">
        <v>21</v>
      </c>
      <c r="H50" s="52"/>
      <c r="I50" s="53"/>
    </row>
    <row r="51" spans="2:9" ht="12.75" customHeight="1" x14ac:dyDescent="0.2">
      <c r="B51" s="81" t="s">
        <v>25</v>
      </c>
      <c r="C51" s="81" t="s">
        <v>77</v>
      </c>
      <c r="D51" s="92"/>
      <c r="E51" s="85">
        <v>7</v>
      </c>
      <c r="F51" s="50"/>
      <c r="G51" s="54"/>
      <c r="H51" s="52"/>
      <c r="I51" s="53"/>
    </row>
    <row r="52" spans="2:9" ht="12.75" customHeight="1" x14ac:dyDescent="0.2">
      <c r="B52" s="81" t="s">
        <v>26</v>
      </c>
      <c r="C52" s="81" t="s">
        <v>78</v>
      </c>
      <c r="D52" s="92"/>
      <c r="E52" s="85">
        <v>15</v>
      </c>
      <c r="F52" s="50"/>
      <c r="G52" s="52"/>
      <c r="H52" s="52"/>
      <c r="I52" s="53"/>
    </row>
    <row r="53" spans="2:9" ht="12.75" customHeight="1" x14ac:dyDescent="0.2">
      <c r="B53" s="81" t="s">
        <v>27</v>
      </c>
      <c r="C53" s="81" t="s">
        <v>79</v>
      </c>
      <c r="D53" s="92"/>
      <c r="E53" s="85">
        <v>40</v>
      </c>
      <c r="F53" s="50"/>
      <c r="G53" s="52"/>
      <c r="H53" s="52"/>
      <c r="I53" s="53"/>
    </row>
    <row r="54" spans="2:9" ht="12.75" customHeight="1" thickBot="1" x14ac:dyDescent="0.25">
      <c r="B54" s="88" t="s">
        <v>69</v>
      </c>
      <c r="C54" s="88" t="s">
        <v>80</v>
      </c>
      <c r="D54" s="93"/>
      <c r="E54" s="89">
        <v>100</v>
      </c>
      <c r="F54" s="50"/>
      <c r="G54" s="52"/>
      <c r="H54" s="52"/>
      <c r="I54" s="53"/>
    </row>
    <row r="55" spans="2:9" ht="12.75" customHeight="1" thickBot="1" x14ac:dyDescent="0.25">
      <c r="B55" s="54"/>
      <c r="C55" s="54"/>
      <c r="D55" s="54"/>
      <c r="E55" s="54"/>
      <c r="F55" s="54"/>
      <c r="G55" s="54"/>
      <c r="H55" s="54"/>
      <c r="I55" s="54"/>
    </row>
    <row r="56" spans="2:9" ht="12.75" customHeight="1" thickBot="1" x14ac:dyDescent="0.25">
      <c r="B56" s="43" t="s">
        <v>43</v>
      </c>
      <c r="C56" s="59"/>
      <c r="D56" s="59"/>
      <c r="E56" s="46" t="s">
        <v>44</v>
      </c>
      <c r="F56" s="47"/>
      <c r="G56" s="51" t="s">
        <v>42</v>
      </c>
      <c r="H56" s="60"/>
      <c r="I56" s="49"/>
    </row>
    <row r="57" spans="2:9" ht="12.75" customHeight="1" x14ac:dyDescent="0.2">
      <c r="B57" s="61" t="s">
        <v>18</v>
      </c>
      <c r="C57" s="62" t="s">
        <v>82</v>
      </c>
      <c r="D57" s="63"/>
      <c r="E57" s="64">
        <v>0.5</v>
      </c>
      <c r="F57" s="65"/>
      <c r="G57" s="54" t="s">
        <v>45</v>
      </c>
      <c r="H57" s="66"/>
      <c r="I57" s="53"/>
    </row>
    <row r="58" spans="2:9" ht="12.75" customHeight="1" x14ac:dyDescent="0.2">
      <c r="B58" s="67" t="s">
        <v>13</v>
      </c>
      <c r="C58" s="68" t="s">
        <v>70</v>
      </c>
      <c r="D58" s="69"/>
      <c r="E58" s="70">
        <v>1</v>
      </c>
      <c r="F58" s="65"/>
      <c r="G58" s="54" t="s">
        <v>11</v>
      </c>
      <c r="H58" s="66"/>
      <c r="I58" s="53"/>
    </row>
    <row r="59" spans="2:9" ht="12.75" customHeight="1" x14ac:dyDescent="0.2">
      <c r="B59" s="67" t="s">
        <v>14</v>
      </c>
      <c r="C59" s="68" t="s">
        <v>71</v>
      </c>
      <c r="D59" s="69"/>
      <c r="E59" s="70">
        <v>2</v>
      </c>
      <c r="F59" s="65"/>
      <c r="G59" s="54" t="s">
        <v>12</v>
      </c>
      <c r="H59" s="66"/>
      <c r="I59" s="53"/>
    </row>
    <row r="60" spans="2:9" ht="12.75" customHeight="1" x14ac:dyDescent="0.2">
      <c r="B60" s="67" t="s">
        <v>15</v>
      </c>
      <c r="C60" s="68" t="s">
        <v>72</v>
      </c>
      <c r="D60" s="69"/>
      <c r="E60" s="70">
        <v>3</v>
      </c>
      <c r="F60" s="65"/>
      <c r="G60" s="54"/>
      <c r="H60" s="66"/>
      <c r="I60" s="53"/>
    </row>
    <row r="61" spans="2:9" ht="12.75" customHeight="1" x14ac:dyDescent="0.2">
      <c r="B61" s="67" t="s">
        <v>16</v>
      </c>
      <c r="C61" s="68" t="s">
        <v>73</v>
      </c>
      <c r="D61" s="69"/>
      <c r="E61" s="70">
        <v>6</v>
      </c>
      <c r="F61" s="65"/>
      <c r="G61" s="66"/>
      <c r="H61" s="66"/>
      <c r="I61" s="53"/>
    </row>
    <row r="62" spans="2:9" ht="12.75" customHeight="1" thickBot="1" x14ac:dyDescent="0.25">
      <c r="B62" s="55" t="s">
        <v>17</v>
      </c>
      <c r="C62" s="71" t="s">
        <v>74</v>
      </c>
      <c r="D62" s="72"/>
      <c r="E62" s="58">
        <v>10</v>
      </c>
      <c r="F62" s="65"/>
      <c r="G62" s="66"/>
      <c r="H62" s="66"/>
      <c r="I62" s="53"/>
    </row>
    <row r="63" spans="2:9" ht="12.75" customHeight="1" thickBot="1" x14ac:dyDescent="0.25">
      <c r="B63" s="54"/>
      <c r="C63" s="54"/>
      <c r="D63" s="54"/>
      <c r="E63" s="54"/>
      <c r="F63" s="54"/>
      <c r="G63" s="54"/>
      <c r="H63" s="54"/>
      <c r="I63" s="54"/>
    </row>
    <row r="64" spans="2:9" ht="12.75" customHeight="1" thickBot="1" x14ac:dyDescent="0.25">
      <c r="B64" s="43" t="s">
        <v>29</v>
      </c>
      <c r="C64" s="59"/>
      <c r="D64" s="59"/>
      <c r="E64" s="46" t="s">
        <v>40</v>
      </c>
      <c r="F64" s="73"/>
      <c r="G64" s="76" t="s">
        <v>30</v>
      </c>
      <c r="H64" s="60"/>
      <c r="I64" s="49"/>
    </row>
    <row r="65" spans="2:9" ht="12.75" customHeight="1" x14ac:dyDescent="0.2">
      <c r="B65" s="74" t="s">
        <v>32</v>
      </c>
      <c r="C65" s="75"/>
      <c r="D65" s="75"/>
      <c r="E65" s="64">
        <v>0.1</v>
      </c>
      <c r="F65" s="50"/>
      <c r="G65" s="80" t="s">
        <v>46</v>
      </c>
      <c r="H65" s="52"/>
      <c r="I65" s="53"/>
    </row>
    <row r="66" spans="2:9" ht="12.75" customHeight="1" x14ac:dyDescent="0.2">
      <c r="B66" s="77" t="s">
        <v>33</v>
      </c>
      <c r="C66" s="78"/>
      <c r="D66" s="78"/>
      <c r="E66" s="79">
        <v>0.2</v>
      </c>
      <c r="F66" s="50"/>
      <c r="G66" s="80" t="s">
        <v>31</v>
      </c>
      <c r="H66" s="52"/>
      <c r="I66" s="53"/>
    </row>
    <row r="67" spans="2:9" ht="12.75" customHeight="1" x14ac:dyDescent="0.2">
      <c r="B67" s="81" t="s">
        <v>34</v>
      </c>
      <c r="C67" s="82"/>
      <c r="D67" s="82"/>
      <c r="E67" s="70">
        <v>0.5</v>
      </c>
      <c r="F67" s="50"/>
      <c r="G67" s="80"/>
      <c r="H67" s="52"/>
      <c r="I67" s="53"/>
    </row>
    <row r="68" spans="2:9" ht="12.75" customHeight="1" x14ac:dyDescent="0.2">
      <c r="B68" s="81" t="s">
        <v>93</v>
      </c>
      <c r="C68" s="82"/>
      <c r="D68" s="82"/>
      <c r="E68" s="70">
        <v>1</v>
      </c>
      <c r="F68" s="50"/>
      <c r="G68" s="52"/>
      <c r="H68" s="52"/>
      <c r="I68" s="53"/>
    </row>
    <row r="69" spans="2:9" ht="12.75" customHeight="1" x14ac:dyDescent="0.2">
      <c r="B69" s="81" t="s">
        <v>35</v>
      </c>
      <c r="C69" s="82"/>
      <c r="D69" s="82"/>
      <c r="E69" s="70">
        <v>3</v>
      </c>
      <c r="F69" s="50"/>
      <c r="G69" s="52"/>
      <c r="H69" s="52"/>
      <c r="I69" s="53"/>
    </row>
    <row r="70" spans="2:9" ht="12.75" customHeight="1" x14ac:dyDescent="0.2">
      <c r="B70" s="81" t="s">
        <v>36</v>
      </c>
      <c r="C70" s="82"/>
      <c r="D70" s="82"/>
      <c r="E70" s="70">
        <v>6</v>
      </c>
      <c r="F70" s="50"/>
      <c r="G70" s="52"/>
      <c r="H70" s="52"/>
      <c r="I70" s="53"/>
    </row>
    <row r="71" spans="2:9" ht="12.75" customHeight="1" thickBot="1" x14ac:dyDescent="0.25">
      <c r="B71" s="56" t="s">
        <v>81</v>
      </c>
      <c r="C71" s="57"/>
      <c r="D71" s="57"/>
      <c r="E71" s="58">
        <v>10</v>
      </c>
      <c r="F71" s="50"/>
      <c r="G71" s="52"/>
      <c r="H71" s="52"/>
      <c r="I71" s="53"/>
    </row>
    <row r="72" spans="2:9" ht="12.75" customHeight="1" thickBot="1" x14ac:dyDescent="0.25">
      <c r="B72" s="54"/>
      <c r="C72" s="54"/>
      <c r="D72" s="54"/>
      <c r="E72" s="54"/>
      <c r="F72" s="54"/>
      <c r="G72" s="54"/>
      <c r="H72" s="54"/>
      <c r="I72" s="54"/>
    </row>
    <row r="73" spans="2:9" ht="12.75" customHeight="1" x14ac:dyDescent="0.2">
      <c r="B73" s="36" t="s">
        <v>48</v>
      </c>
      <c r="C73" s="37" t="s">
        <v>49</v>
      </c>
      <c r="D73" s="404" t="s">
        <v>50</v>
      </c>
      <c r="E73" s="405"/>
      <c r="F73" s="47"/>
      <c r="G73" s="76" t="s">
        <v>47</v>
      </c>
      <c r="H73" s="48"/>
      <c r="I73" s="48"/>
    </row>
    <row r="74" spans="2:9" ht="12.75" customHeight="1" x14ac:dyDescent="0.2">
      <c r="B74" s="38" t="s">
        <v>83</v>
      </c>
      <c r="C74" s="39">
        <v>1</v>
      </c>
      <c r="D74" s="413" t="s">
        <v>94</v>
      </c>
      <c r="E74" s="414"/>
      <c r="F74" s="65"/>
      <c r="G74" s="80" t="s">
        <v>37</v>
      </c>
      <c r="H74" s="66"/>
      <c r="I74" s="66"/>
    </row>
    <row r="75" spans="2:9" ht="12.75" customHeight="1" x14ac:dyDescent="0.2">
      <c r="B75" s="38" t="s">
        <v>84</v>
      </c>
      <c r="C75" s="39">
        <v>2</v>
      </c>
      <c r="D75" s="413" t="s">
        <v>92</v>
      </c>
      <c r="E75" s="414"/>
      <c r="F75" s="65"/>
      <c r="G75" s="80" t="s">
        <v>51</v>
      </c>
      <c r="H75" s="66"/>
      <c r="I75" s="66"/>
    </row>
    <row r="76" spans="2:9" ht="12.75" customHeight="1" x14ac:dyDescent="0.2">
      <c r="B76" s="38" t="s">
        <v>38</v>
      </c>
      <c r="C76" s="39">
        <v>3</v>
      </c>
      <c r="D76" s="415" t="s">
        <v>90</v>
      </c>
      <c r="E76" s="416"/>
      <c r="F76" s="65"/>
      <c r="G76" s="80"/>
      <c r="H76" s="66"/>
      <c r="I76" s="66"/>
    </row>
    <row r="77" spans="2:9" ht="12.75" customHeight="1" thickBot="1" x14ac:dyDescent="0.25">
      <c r="B77" s="40" t="s">
        <v>39</v>
      </c>
      <c r="C77" s="41">
        <v>4</v>
      </c>
      <c r="D77" s="417" t="s">
        <v>91</v>
      </c>
      <c r="E77" s="418"/>
      <c r="F77" s="65"/>
      <c r="G77" s="66"/>
      <c r="H77" s="66"/>
      <c r="I77" s="66"/>
    </row>
    <row r="78" spans="2:9" ht="12.75" customHeight="1" thickBot="1" x14ac:dyDescent="0.25">
      <c r="B78" s="410" t="s">
        <v>88</v>
      </c>
      <c r="C78" s="411"/>
      <c r="D78" s="412"/>
      <c r="E78" s="42"/>
      <c r="F78" s="83"/>
      <c r="G78" s="84" t="s">
        <v>95</v>
      </c>
      <c r="H78" s="83"/>
      <c r="I78" s="83"/>
    </row>
    <row r="79" spans="2:9" ht="12.75" customHeight="1" x14ac:dyDescent="0.2">
      <c r="B79" s="406" t="s">
        <v>85</v>
      </c>
      <c r="C79" s="407"/>
      <c r="D79" s="34" t="s">
        <v>87</v>
      </c>
      <c r="E79" s="42"/>
      <c r="F79" s="83"/>
      <c r="G79" s="83" t="s">
        <v>96</v>
      </c>
      <c r="H79" s="83"/>
      <c r="I79" s="83"/>
    </row>
    <row r="80" spans="2:9" ht="12.75" customHeight="1" thickBot="1" x14ac:dyDescent="0.25">
      <c r="B80" s="408" t="s">
        <v>89</v>
      </c>
      <c r="C80" s="409"/>
      <c r="D80" s="35" t="s">
        <v>86</v>
      </c>
      <c r="E80" s="42"/>
      <c r="F80" s="83"/>
      <c r="G80" s="83"/>
      <c r="H80" s="83"/>
      <c r="I80" s="83"/>
    </row>
    <row r="81" spans="2:9" ht="12.75" customHeight="1" x14ac:dyDescent="0.2">
      <c r="B81" s="54"/>
      <c r="C81" s="54"/>
      <c r="D81" s="54"/>
      <c r="E81" s="54"/>
      <c r="F81" s="54"/>
      <c r="G81" s="54"/>
      <c r="H81" s="54"/>
      <c r="I81" s="54"/>
    </row>
    <row r="84" spans="2:9" x14ac:dyDescent="0.2">
      <c r="B84" s="33"/>
      <c r="C84" s="18"/>
    </row>
  </sheetData>
  <sheetProtection selectLockedCells="1" selectUnlockedCells="1"/>
  <dataConsolidate/>
  <mergeCells count="41">
    <mergeCell ref="B1:Q1"/>
    <mergeCell ref="B3:C5"/>
    <mergeCell ref="D3:O5"/>
    <mergeCell ref="B7:Q7"/>
    <mergeCell ref="B8:C8"/>
    <mergeCell ref="D8:I8"/>
    <mergeCell ref="J8:L8"/>
    <mergeCell ref="M8:Q8"/>
    <mergeCell ref="B9:C9"/>
    <mergeCell ref="D9:I9"/>
    <mergeCell ref="J9:L9"/>
    <mergeCell ref="M9:Q9"/>
    <mergeCell ref="B10:C10"/>
    <mergeCell ref="D10:I10"/>
    <mergeCell ref="J10:L10"/>
    <mergeCell ref="M10:Q10"/>
    <mergeCell ref="P44:Q44"/>
    <mergeCell ref="B11:I11"/>
    <mergeCell ref="J11:Q11"/>
    <mergeCell ref="B12:B13"/>
    <mergeCell ref="C12:C13"/>
    <mergeCell ref="D12:D13"/>
    <mergeCell ref="E12:E13"/>
    <mergeCell ref="F12:I12"/>
    <mergeCell ref="J12:J13"/>
    <mergeCell ref="K12:L12"/>
    <mergeCell ref="M12:M13"/>
    <mergeCell ref="N12:O12"/>
    <mergeCell ref="P12:P13"/>
    <mergeCell ref="Q12:Q13"/>
    <mergeCell ref="B42:C42"/>
    <mergeCell ref="I42:J42"/>
    <mergeCell ref="B78:D78"/>
    <mergeCell ref="B79:C79"/>
    <mergeCell ref="B80:C80"/>
    <mergeCell ref="B46:E46"/>
    <mergeCell ref="D73:E73"/>
    <mergeCell ref="D74:E74"/>
    <mergeCell ref="D75:E75"/>
    <mergeCell ref="D76:E76"/>
    <mergeCell ref="D77:E77"/>
  </mergeCells>
  <conditionalFormatting sqref="I14:I40 L14:L40 O14:O40">
    <cfRule type="cellIs" dxfId="77" priority="1" stopIfTrue="1" operator="lessThan">
      <formula>20</formula>
    </cfRule>
    <cfRule type="cellIs" dxfId="76" priority="2" stopIfTrue="1" operator="between">
      <formula>20</formula>
      <formula>70</formula>
    </cfRule>
    <cfRule type="cellIs" dxfId="75"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4"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11897-4E67-42D9-818D-2858C44FB84D}">
  <sheetPr>
    <pageSetUpPr fitToPage="1"/>
  </sheetPr>
  <dimension ref="B1:Q94"/>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s="19" customFormat="1" ht="12.75" customHeight="1" thickBot="1" x14ac:dyDescent="0.25">
      <c r="C2" s="349"/>
    </row>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50" si="0">F14*G14*H14</f>
        <v>0</v>
      </c>
      <c r="J14" s="28"/>
      <c r="K14" s="25"/>
      <c r="L14" s="27">
        <f t="shared" ref="L14:L37" si="1">F14*G14*K14</f>
        <v>0</v>
      </c>
      <c r="M14" s="28"/>
      <c r="N14" s="25"/>
      <c r="O14" s="27">
        <f t="shared" ref="O14:O37"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ht="12.75" customHeight="1" x14ac:dyDescent="0.2">
      <c r="B16" s="6"/>
      <c r="C16" s="28"/>
      <c r="D16" s="28"/>
      <c r="E16" s="28"/>
      <c r="F16" s="25"/>
      <c r="G16" s="25"/>
      <c r="H16" s="25"/>
      <c r="I16" s="26">
        <f t="shared" si="0"/>
        <v>0</v>
      </c>
      <c r="J16" s="28"/>
      <c r="K16" s="25"/>
      <c r="L16" s="27">
        <f t="shared" si="1"/>
        <v>0</v>
      </c>
      <c r="M16" s="28"/>
      <c r="N16" s="25"/>
      <c r="O16" s="27">
        <f t="shared" si="2"/>
        <v>0</v>
      </c>
      <c r="P16" s="28"/>
      <c r="Q16" s="30"/>
    </row>
    <row r="17" spans="2:17" ht="21" x14ac:dyDescent="0.2">
      <c r="B17" s="208" t="s">
        <v>173</v>
      </c>
      <c r="C17" s="209" t="s">
        <v>174</v>
      </c>
      <c r="D17" s="209" t="s">
        <v>175</v>
      </c>
      <c r="E17" s="209" t="s">
        <v>176</v>
      </c>
      <c r="F17" s="106">
        <v>15</v>
      </c>
      <c r="G17" s="106">
        <v>3</v>
      </c>
      <c r="H17" s="106">
        <v>10</v>
      </c>
      <c r="I17" s="105">
        <f t="shared" si="0"/>
        <v>450</v>
      </c>
      <c r="J17" s="209" t="s">
        <v>177</v>
      </c>
      <c r="K17" s="106">
        <v>0.1</v>
      </c>
      <c r="L17" s="106">
        <f t="shared" si="1"/>
        <v>4.5</v>
      </c>
      <c r="M17" s="209" t="s">
        <v>104</v>
      </c>
      <c r="N17" s="106">
        <v>0.1</v>
      </c>
      <c r="O17" s="106">
        <f t="shared" si="2"/>
        <v>4.5</v>
      </c>
      <c r="P17" s="28"/>
      <c r="Q17" s="30"/>
    </row>
    <row r="18" spans="2:17" x14ac:dyDescent="0.2">
      <c r="B18" s="210"/>
      <c r="C18" s="209"/>
      <c r="D18" s="209"/>
      <c r="E18" s="209"/>
      <c r="F18" s="106"/>
      <c r="G18" s="106"/>
      <c r="H18" s="106"/>
      <c r="I18" s="105">
        <f t="shared" si="0"/>
        <v>0</v>
      </c>
      <c r="J18" s="209"/>
      <c r="K18" s="106"/>
      <c r="L18" s="106">
        <f t="shared" si="1"/>
        <v>0</v>
      </c>
      <c r="M18" s="209"/>
      <c r="N18" s="106"/>
      <c r="O18" s="106">
        <f t="shared" si="2"/>
        <v>0</v>
      </c>
      <c r="P18" s="28"/>
      <c r="Q18" s="30"/>
    </row>
    <row r="19" spans="2:17" ht="42" x14ac:dyDescent="0.2">
      <c r="B19" s="6" t="s">
        <v>178</v>
      </c>
      <c r="C19" s="28" t="s">
        <v>179</v>
      </c>
      <c r="D19" s="28" t="s">
        <v>180</v>
      </c>
      <c r="E19" s="28" t="s">
        <v>181</v>
      </c>
      <c r="F19" s="192">
        <v>7</v>
      </c>
      <c r="G19" s="192">
        <v>3</v>
      </c>
      <c r="H19" s="192">
        <v>6</v>
      </c>
      <c r="I19" s="105">
        <f t="shared" si="0"/>
        <v>126</v>
      </c>
      <c r="J19" s="28" t="s">
        <v>182</v>
      </c>
      <c r="K19" s="192">
        <v>0.5</v>
      </c>
      <c r="L19" s="106">
        <f t="shared" si="1"/>
        <v>10.5</v>
      </c>
      <c r="M19" s="212" t="s">
        <v>183</v>
      </c>
      <c r="N19" s="192">
        <v>0.2</v>
      </c>
      <c r="O19" s="106">
        <f t="shared" si="2"/>
        <v>4.2</v>
      </c>
      <c r="P19" s="28"/>
      <c r="Q19" s="30"/>
    </row>
    <row r="20" spans="2:17" x14ac:dyDescent="0.2">
      <c r="B20" s="210"/>
      <c r="C20" s="209"/>
      <c r="D20" s="209"/>
      <c r="E20" s="209"/>
      <c r="F20" s="204"/>
      <c r="G20" s="204"/>
      <c r="H20" s="204"/>
      <c r="I20" s="105">
        <f t="shared" si="0"/>
        <v>0</v>
      </c>
      <c r="J20" s="209"/>
      <c r="K20" s="204"/>
      <c r="L20" s="106">
        <f t="shared" si="1"/>
        <v>0</v>
      </c>
      <c r="M20" s="209"/>
      <c r="N20" s="204"/>
      <c r="O20" s="106">
        <f t="shared" si="2"/>
        <v>0</v>
      </c>
      <c r="P20" s="28"/>
      <c r="Q20" s="30"/>
    </row>
    <row r="21" spans="2:17" ht="31.5" x14ac:dyDescent="0.2">
      <c r="B21" s="549" t="s">
        <v>210</v>
      </c>
      <c r="C21" s="212" t="s">
        <v>184</v>
      </c>
      <c r="D21" s="212" t="s">
        <v>211</v>
      </c>
      <c r="E21" s="212" t="s">
        <v>185</v>
      </c>
      <c r="F21" s="192">
        <v>7</v>
      </c>
      <c r="G21" s="192">
        <v>3</v>
      </c>
      <c r="H21" s="192">
        <v>3</v>
      </c>
      <c r="I21" s="105">
        <f t="shared" si="0"/>
        <v>63</v>
      </c>
      <c r="J21" s="212" t="s">
        <v>186</v>
      </c>
      <c r="K21" s="192">
        <v>0.5</v>
      </c>
      <c r="L21" s="106">
        <f t="shared" si="1"/>
        <v>10.5</v>
      </c>
      <c r="M21" s="212" t="s">
        <v>187</v>
      </c>
      <c r="N21" s="192">
        <v>0.5</v>
      </c>
      <c r="O21" s="106">
        <f t="shared" si="2"/>
        <v>10.5</v>
      </c>
      <c r="P21" s="28"/>
      <c r="Q21" s="30"/>
    </row>
    <row r="22" spans="2:17" ht="21" x14ac:dyDescent="0.2">
      <c r="B22" s="549"/>
      <c r="C22" s="551" t="s">
        <v>188</v>
      </c>
      <c r="D22" s="551" t="s">
        <v>189</v>
      </c>
      <c r="E22" s="28" t="s">
        <v>190</v>
      </c>
      <c r="F22" s="192">
        <v>15</v>
      </c>
      <c r="G22" s="192">
        <v>3</v>
      </c>
      <c r="H22" s="192">
        <v>10</v>
      </c>
      <c r="I22" s="105">
        <f t="shared" si="0"/>
        <v>450</v>
      </c>
      <c r="J22" s="28" t="s">
        <v>241</v>
      </c>
      <c r="K22" s="192">
        <v>1</v>
      </c>
      <c r="L22" s="106">
        <f t="shared" si="1"/>
        <v>45</v>
      </c>
      <c r="M22" s="28" t="s">
        <v>191</v>
      </c>
      <c r="N22" s="192">
        <v>0.1</v>
      </c>
      <c r="O22" s="106">
        <f t="shared" si="2"/>
        <v>4.5</v>
      </c>
      <c r="P22" s="28"/>
      <c r="Q22" s="30"/>
    </row>
    <row r="23" spans="2:17" ht="21" x14ac:dyDescent="0.2">
      <c r="B23" s="549"/>
      <c r="C23" s="552"/>
      <c r="D23" s="552"/>
      <c r="E23" s="28" t="s">
        <v>192</v>
      </c>
      <c r="F23" s="192">
        <v>15</v>
      </c>
      <c r="G23" s="192">
        <v>3</v>
      </c>
      <c r="H23" s="192">
        <v>10</v>
      </c>
      <c r="I23" s="105">
        <f t="shared" si="0"/>
        <v>450</v>
      </c>
      <c r="J23" s="28" t="s">
        <v>212</v>
      </c>
      <c r="K23" s="192">
        <v>1</v>
      </c>
      <c r="L23" s="106">
        <f t="shared" si="1"/>
        <v>45</v>
      </c>
      <c r="M23" s="28" t="s">
        <v>193</v>
      </c>
      <c r="N23" s="192">
        <v>0.2</v>
      </c>
      <c r="O23" s="106">
        <f t="shared" si="2"/>
        <v>9</v>
      </c>
      <c r="P23" s="28"/>
      <c r="Q23" s="30"/>
    </row>
    <row r="24" spans="2:17" ht="21" x14ac:dyDescent="0.2">
      <c r="B24" s="549"/>
      <c r="C24" s="28" t="s">
        <v>194</v>
      </c>
      <c r="D24" s="28" t="s">
        <v>195</v>
      </c>
      <c r="E24" s="28" t="s">
        <v>196</v>
      </c>
      <c r="F24" s="192">
        <v>7</v>
      </c>
      <c r="G24" s="192">
        <v>3</v>
      </c>
      <c r="H24" s="192">
        <v>10</v>
      </c>
      <c r="I24" s="105">
        <f t="shared" si="0"/>
        <v>210</v>
      </c>
      <c r="J24" s="28" t="s">
        <v>197</v>
      </c>
      <c r="K24" s="192">
        <v>1</v>
      </c>
      <c r="L24" s="106">
        <f t="shared" si="1"/>
        <v>21</v>
      </c>
      <c r="M24" s="28" t="s">
        <v>198</v>
      </c>
      <c r="N24" s="192">
        <v>0.1</v>
      </c>
      <c r="O24" s="106">
        <f t="shared" si="2"/>
        <v>2.1</v>
      </c>
      <c r="P24" s="28"/>
      <c r="Q24" s="30"/>
    </row>
    <row r="25" spans="2:17" ht="31.5" x14ac:dyDescent="0.2">
      <c r="B25" s="549"/>
      <c r="C25" s="551" t="s">
        <v>199</v>
      </c>
      <c r="D25" s="551" t="s">
        <v>200</v>
      </c>
      <c r="E25" s="28" t="s">
        <v>213</v>
      </c>
      <c r="F25" s="119">
        <v>15</v>
      </c>
      <c r="G25" s="119">
        <v>3</v>
      </c>
      <c r="H25" s="119">
        <v>10</v>
      </c>
      <c r="I25" s="105">
        <f t="shared" si="0"/>
        <v>450</v>
      </c>
      <c r="J25" s="28" t="s">
        <v>201</v>
      </c>
      <c r="K25" s="119">
        <v>1</v>
      </c>
      <c r="L25" s="106">
        <f t="shared" si="1"/>
        <v>45</v>
      </c>
      <c r="M25" s="28" t="s">
        <v>216</v>
      </c>
      <c r="N25" s="119">
        <v>0.2</v>
      </c>
      <c r="O25" s="106">
        <f t="shared" si="2"/>
        <v>9</v>
      </c>
      <c r="P25" s="28"/>
      <c r="Q25" s="30"/>
    </row>
    <row r="26" spans="2:17" ht="31.5" x14ac:dyDescent="0.2">
      <c r="B26" s="549"/>
      <c r="C26" s="552"/>
      <c r="D26" s="552"/>
      <c r="E26" s="28" t="s">
        <v>215</v>
      </c>
      <c r="F26" s="192">
        <v>15</v>
      </c>
      <c r="G26" s="192">
        <v>3</v>
      </c>
      <c r="H26" s="192">
        <v>10</v>
      </c>
      <c r="I26" s="105">
        <f t="shared" si="0"/>
        <v>450</v>
      </c>
      <c r="J26" s="28" t="s">
        <v>214</v>
      </c>
      <c r="K26" s="192">
        <v>1</v>
      </c>
      <c r="L26" s="106">
        <f t="shared" si="1"/>
        <v>45</v>
      </c>
      <c r="M26" s="28" t="s">
        <v>216</v>
      </c>
      <c r="N26" s="119">
        <v>0.2</v>
      </c>
      <c r="O26" s="106">
        <f t="shared" si="2"/>
        <v>9</v>
      </c>
      <c r="P26" s="28"/>
      <c r="Q26" s="30"/>
    </row>
    <row r="27" spans="2:17" ht="21" x14ac:dyDescent="0.2">
      <c r="B27" s="550"/>
      <c r="C27" s="28" t="s">
        <v>202</v>
      </c>
      <c r="D27" s="28" t="s">
        <v>203</v>
      </c>
      <c r="E27" s="28" t="s">
        <v>204</v>
      </c>
      <c r="F27" s="192">
        <v>7</v>
      </c>
      <c r="G27" s="192">
        <v>3</v>
      </c>
      <c r="H27" s="192">
        <v>10</v>
      </c>
      <c r="I27" s="105">
        <f t="shared" si="0"/>
        <v>210</v>
      </c>
      <c r="J27" s="28" t="s">
        <v>205</v>
      </c>
      <c r="K27" s="192">
        <v>1</v>
      </c>
      <c r="L27" s="106">
        <f t="shared" si="1"/>
        <v>21</v>
      </c>
      <c r="M27" s="28" t="s">
        <v>206</v>
      </c>
      <c r="N27" s="192">
        <v>0.5</v>
      </c>
      <c r="O27" s="106">
        <f t="shared" si="2"/>
        <v>10.5</v>
      </c>
      <c r="P27" s="28"/>
      <c r="Q27" s="30"/>
    </row>
    <row r="28" spans="2:17" x14ac:dyDescent="0.2">
      <c r="B28" s="213"/>
      <c r="C28" s="28"/>
      <c r="D28" s="28"/>
      <c r="E28" s="28"/>
      <c r="F28" s="192"/>
      <c r="G28" s="192"/>
      <c r="H28" s="192"/>
      <c r="I28" s="105">
        <f t="shared" si="0"/>
        <v>0</v>
      </c>
      <c r="J28" s="28"/>
      <c r="K28" s="192"/>
      <c r="L28" s="106">
        <f t="shared" si="1"/>
        <v>0</v>
      </c>
      <c r="M28" s="28"/>
      <c r="N28" s="192"/>
      <c r="O28" s="106">
        <f t="shared" si="2"/>
        <v>0</v>
      </c>
      <c r="P28" s="28"/>
      <c r="Q28" s="30"/>
    </row>
    <row r="29" spans="2:17" ht="21" x14ac:dyDescent="0.2">
      <c r="B29" s="553" t="s">
        <v>207</v>
      </c>
      <c r="C29" s="551" t="s">
        <v>188</v>
      </c>
      <c r="D29" s="551" t="s">
        <v>189</v>
      </c>
      <c r="E29" s="28" t="s">
        <v>190</v>
      </c>
      <c r="F29" s="192">
        <v>15</v>
      </c>
      <c r="G29" s="192">
        <v>3</v>
      </c>
      <c r="H29" s="192">
        <v>10</v>
      </c>
      <c r="I29" s="105">
        <f t="shared" ref="I29:I33" si="3">F29*G29*H29</f>
        <v>450</v>
      </c>
      <c r="J29" s="28" t="s">
        <v>241</v>
      </c>
      <c r="K29" s="192">
        <v>1</v>
      </c>
      <c r="L29" s="106">
        <f t="shared" ref="L29:L33" si="4">F29*G29*K29</f>
        <v>45</v>
      </c>
      <c r="M29" s="28" t="s">
        <v>191</v>
      </c>
      <c r="N29" s="192">
        <v>0.1</v>
      </c>
      <c r="O29" s="106">
        <f t="shared" si="2"/>
        <v>4.5</v>
      </c>
      <c r="P29" s="28"/>
      <c r="Q29" s="30"/>
    </row>
    <row r="30" spans="2:17" ht="21" x14ac:dyDescent="0.2">
      <c r="B30" s="549"/>
      <c r="C30" s="552"/>
      <c r="D30" s="552"/>
      <c r="E30" s="28" t="s">
        <v>192</v>
      </c>
      <c r="F30" s="192">
        <v>15</v>
      </c>
      <c r="G30" s="192">
        <v>3</v>
      </c>
      <c r="H30" s="192">
        <v>10</v>
      </c>
      <c r="I30" s="105">
        <f t="shared" si="3"/>
        <v>450</v>
      </c>
      <c r="J30" s="28" t="s">
        <v>212</v>
      </c>
      <c r="K30" s="192">
        <v>1</v>
      </c>
      <c r="L30" s="106">
        <f t="shared" si="4"/>
        <v>45</v>
      </c>
      <c r="M30" s="28" t="s">
        <v>193</v>
      </c>
      <c r="N30" s="192">
        <v>0.2</v>
      </c>
      <c r="O30" s="106">
        <f t="shared" si="2"/>
        <v>9</v>
      </c>
      <c r="P30" s="28"/>
      <c r="Q30" s="30"/>
    </row>
    <row r="31" spans="2:17" ht="21" x14ac:dyDescent="0.2">
      <c r="B31" s="549"/>
      <c r="C31" s="28" t="s">
        <v>194</v>
      </c>
      <c r="D31" s="28" t="s">
        <v>195</v>
      </c>
      <c r="E31" s="28" t="s">
        <v>196</v>
      </c>
      <c r="F31" s="192">
        <v>7</v>
      </c>
      <c r="G31" s="192">
        <v>3</v>
      </c>
      <c r="H31" s="192">
        <v>10</v>
      </c>
      <c r="I31" s="105">
        <f t="shared" si="3"/>
        <v>210</v>
      </c>
      <c r="J31" s="28" t="s">
        <v>197</v>
      </c>
      <c r="K31" s="192">
        <v>1</v>
      </c>
      <c r="L31" s="106">
        <f t="shared" si="4"/>
        <v>21</v>
      </c>
      <c r="M31" s="28" t="s">
        <v>198</v>
      </c>
      <c r="N31" s="192">
        <v>0.1</v>
      </c>
      <c r="O31" s="106">
        <f t="shared" si="2"/>
        <v>2.1</v>
      </c>
      <c r="P31" s="28"/>
      <c r="Q31" s="30"/>
    </row>
    <row r="32" spans="2:17" ht="31.5" x14ac:dyDescent="0.2">
      <c r="B32" s="549"/>
      <c r="C32" s="551" t="s">
        <v>199</v>
      </c>
      <c r="D32" s="551" t="s">
        <v>200</v>
      </c>
      <c r="E32" s="28" t="s">
        <v>213</v>
      </c>
      <c r="F32" s="119">
        <v>15</v>
      </c>
      <c r="G32" s="119">
        <v>3</v>
      </c>
      <c r="H32" s="119">
        <v>10</v>
      </c>
      <c r="I32" s="105">
        <f t="shared" si="3"/>
        <v>450</v>
      </c>
      <c r="J32" s="28" t="s">
        <v>201</v>
      </c>
      <c r="K32" s="119">
        <v>1</v>
      </c>
      <c r="L32" s="106">
        <f t="shared" si="4"/>
        <v>45</v>
      </c>
      <c r="M32" s="28" t="s">
        <v>216</v>
      </c>
      <c r="N32" s="119">
        <v>0.2</v>
      </c>
      <c r="O32" s="106">
        <f t="shared" si="2"/>
        <v>9</v>
      </c>
      <c r="P32" s="28"/>
      <c r="Q32" s="30"/>
    </row>
    <row r="33" spans="2:17" ht="31.5" x14ac:dyDescent="0.2">
      <c r="B33" s="549"/>
      <c r="C33" s="552"/>
      <c r="D33" s="552"/>
      <c r="E33" s="28" t="s">
        <v>215</v>
      </c>
      <c r="F33" s="192">
        <v>15</v>
      </c>
      <c r="G33" s="192">
        <v>3</v>
      </c>
      <c r="H33" s="192">
        <v>10</v>
      </c>
      <c r="I33" s="105">
        <f t="shared" si="3"/>
        <v>450</v>
      </c>
      <c r="J33" s="28" t="s">
        <v>214</v>
      </c>
      <c r="K33" s="192">
        <v>1</v>
      </c>
      <c r="L33" s="106">
        <f t="shared" si="4"/>
        <v>45</v>
      </c>
      <c r="M33" s="28" t="s">
        <v>216</v>
      </c>
      <c r="N33" s="119">
        <v>0.2</v>
      </c>
      <c r="O33" s="106">
        <f t="shared" si="2"/>
        <v>9</v>
      </c>
      <c r="P33" s="28"/>
      <c r="Q33" s="30"/>
    </row>
    <row r="34" spans="2:17" ht="21" x14ac:dyDescent="0.2">
      <c r="B34" s="550"/>
      <c r="C34" s="28" t="s">
        <v>202</v>
      </c>
      <c r="D34" s="28" t="s">
        <v>203</v>
      </c>
      <c r="E34" s="28" t="s">
        <v>208</v>
      </c>
      <c r="F34" s="192">
        <v>7</v>
      </c>
      <c r="G34" s="192">
        <v>3</v>
      </c>
      <c r="H34" s="192">
        <v>10</v>
      </c>
      <c r="I34" s="105">
        <f t="shared" si="0"/>
        <v>210</v>
      </c>
      <c r="J34" s="28" t="s">
        <v>209</v>
      </c>
      <c r="K34" s="192">
        <v>1</v>
      </c>
      <c r="L34" s="106">
        <f t="shared" si="1"/>
        <v>21</v>
      </c>
      <c r="M34" s="28" t="s">
        <v>104</v>
      </c>
      <c r="N34" s="192">
        <v>1</v>
      </c>
      <c r="O34" s="106">
        <f t="shared" si="2"/>
        <v>21</v>
      </c>
      <c r="P34" s="28"/>
      <c r="Q34" s="30"/>
    </row>
    <row r="35" spans="2:17" ht="12.75" customHeight="1" x14ac:dyDescent="0.2">
      <c r="B35" s="213"/>
      <c r="C35" s="28"/>
      <c r="D35" s="28"/>
      <c r="E35" s="28"/>
      <c r="F35" s="192"/>
      <c r="G35" s="192"/>
      <c r="H35" s="192"/>
      <c r="I35" s="26">
        <f t="shared" si="0"/>
        <v>0</v>
      </c>
      <c r="J35" s="28"/>
      <c r="K35" s="25"/>
      <c r="L35" s="27">
        <f t="shared" si="1"/>
        <v>0</v>
      </c>
      <c r="M35" s="28"/>
      <c r="N35" s="25"/>
      <c r="O35" s="27">
        <f t="shared" si="2"/>
        <v>0</v>
      </c>
      <c r="P35" s="28"/>
      <c r="Q35" s="30"/>
    </row>
    <row r="36" spans="2:17" ht="21" x14ac:dyDescent="0.2">
      <c r="B36" s="6" t="s">
        <v>638</v>
      </c>
      <c r="C36" s="28" t="s">
        <v>634</v>
      </c>
      <c r="D36" s="28" t="s">
        <v>635</v>
      </c>
      <c r="E36" s="28" t="s">
        <v>636</v>
      </c>
      <c r="F36" s="94">
        <v>15</v>
      </c>
      <c r="G36" s="94">
        <v>3</v>
      </c>
      <c r="H36" s="94">
        <v>6</v>
      </c>
      <c r="I36" s="26">
        <f t="shared" si="0"/>
        <v>270</v>
      </c>
      <c r="J36" s="28" t="s">
        <v>637</v>
      </c>
      <c r="K36" s="94">
        <v>0.1</v>
      </c>
      <c r="L36" s="27">
        <f t="shared" si="1"/>
        <v>4.5</v>
      </c>
      <c r="M36" s="28" t="s">
        <v>104</v>
      </c>
      <c r="N36" s="94">
        <v>0.1</v>
      </c>
      <c r="O36" s="27">
        <f t="shared" si="2"/>
        <v>4.5</v>
      </c>
      <c r="P36" s="28"/>
      <c r="Q36" s="30"/>
    </row>
    <row r="37" spans="2:17" ht="12.75" customHeight="1" x14ac:dyDescent="0.2">
      <c r="B37" s="6"/>
      <c r="C37" s="28"/>
      <c r="D37" s="28"/>
      <c r="E37" s="28"/>
      <c r="F37" s="94"/>
      <c r="G37" s="94"/>
      <c r="H37" s="94"/>
      <c r="I37" s="95">
        <f t="shared" si="0"/>
        <v>0</v>
      </c>
      <c r="J37" s="28"/>
      <c r="K37" s="94"/>
      <c r="L37" s="96">
        <f t="shared" si="1"/>
        <v>0</v>
      </c>
      <c r="M37" s="28"/>
      <c r="N37" s="94"/>
      <c r="O37" s="96">
        <f t="shared" si="2"/>
        <v>0</v>
      </c>
      <c r="P37" s="28"/>
      <c r="Q37" s="30"/>
    </row>
    <row r="38" spans="2:17" ht="12.75" customHeight="1" x14ac:dyDescent="0.2">
      <c r="B38" s="6"/>
      <c r="C38" s="28"/>
      <c r="D38" s="28"/>
      <c r="E38" s="28"/>
      <c r="F38" s="94"/>
      <c r="G38" s="94"/>
      <c r="H38" s="94"/>
      <c r="I38" s="95">
        <f t="shared" si="0"/>
        <v>0</v>
      </c>
      <c r="J38" s="28"/>
      <c r="K38" s="94"/>
      <c r="L38" s="96">
        <f>F38*G38*K38</f>
        <v>0</v>
      </c>
      <c r="M38" s="28"/>
      <c r="N38" s="94"/>
      <c r="O38" s="96">
        <f>F38*G38*N38</f>
        <v>0</v>
      </c>
      <c r="P38" s="28"/>
      <c r="Q38" s="30"/>
    </row>
    <row r="39" spans="2:17" ht="12.75" customHeight="1" x14ac:dyDescent="0.2">
      <c r="B39" s="207" t="s">
        <v>161</v>
      </c>
      <c r="C39" s="28"/>
      <c r="D39" s="28"/>
      <c r="E39" s="28"/>
      <c r="F39" s="94"/>
      <c r="G39" s="94"/>
      <c r="H39" s="94"/>
      <c r="I39" s="95">
        <f t="shared" si="0"/>
        <v>0</v>
      </c>
      <c r="J39" s="28" t="s">
        <v>10</v>
      </c>
      <c r="K39" s="94"/>
      <c r="L39" s="96">
        <f t="shared" ref="L39:L49" si="5">F39*G39*K39</f>
        <v>0</v>
      </c>
      <c r="M39" s="28"/>
      <c r="N39" s="94"/>
      <c r="O39" s="96">
        <f t="shared" ref="O39:O49" si="6">F39*G39*N39</f>
        <v>0</v>
      </c>
      <c r="P39" s="28"/>
      <c r="Q39" s="30"/>
    </row>
    <row r="40" spans="2:17" s="108" customFormat="1" ht="12.75" customHeight="1" x14ac:dyDescent="0.2">
      <c r="B40" s="220"/>
      <c r="C40" s="211"/>
      <c r="D40" s="211"/>
      <c r="E40" s="211"/>
      <c r="F40" s="193"/>
      <c r="G40" s="193"/>
      <c r="H40" s="193"/>
      <c r="I40" s="120">
        <f t="shared" si="0"/>
        <v>0</v>
      </c>
      <c r="J40" s="211"/>
      <c r="K40" s="193"/>
      <c r="L40" s="121">
        <f t="shared" si="5"/>
        <v>0</v>
      </c>
      <c r="M40" s="211"/>
      <c r="N40" s="193"/>
      <c r="O40" s="121">
        <f t="shared" si="6"/>
        <v>0</v>
      </c>
      <c r="P40" s="211"/>
      <c r="Q40" s="219"/>
    </row>
    <row r="41" spans="2:17" s="108" customFormat="1" ht="21" customHeight="1" x14ac:dyDescent="0.2">
      <c r="B41" s="224" t="s">
        <v>273</v>
      </c>
      <c r="C41" s="211" t="s">
        <v>274</v>
      </c>
      <c r="D41" s="211" t="s">
        <v>287</v>
      </c>
      <c r="E41" s="211" t="s">
        <v>288</v>
      </c>
      <c r="F41" s="193">
        <v>7</v>
      </c>
      <c r="G41" s="193">
        <v>1</v>
      </c>
      <c r="H41" s="193">
        <v>3</v>
      </c>
      <c r="I41" s="120">
        <f t="shared" si="0"/>
        <v>21</v>
      </c>
      <c r="J41" s="211" t="s">
        <v>283</v>
      </c>
      <c r="K41" s="193">
        <v>1</v>
      </c>
      <c r="L41" s="121">
        <f t="shared" si="5"/>
        <v>7</v>
      </c>
      <c r="M41" s="211" t="s">
        <v>104</v>
      </c>
      <c r="N41" s="193">
        <v>1</v>
      </c>
      <c r="O41" s="121">
        <f t="shared" si="6"/>
        <v>7</v>
      </c>
      <c r="P41" s="211"/>
      <c r="Q41" s="219"/>
    </row>
    <row r="42" spans="2:17" s="108" customFormat="1" ht="12.75" customHeight="1" x14ac:dyDescent="0.2">
      <c r="B42" s="224"/>
      <c r="C42" s="211"/>
      <c r="D42" s="211"/>
      <c r="E42" s="211"/>
      <c r="F42" s="193"/>
      <c r="G42" s="193"/>
      <c r="H42" s="193"/>
      <c r="I42" s="120">
        <f t="shared" si="0"/>
        <v>0</v>
      </c>
      <c r="J42" s="211"/>
      <c r="K42" s="193"/>
      <c r="L42" s="121">
        <f t="shared" si="5"/>
        <v>0</v>
      </c>
      <c r="M42" s="211"/>
      <c r="N42" s="193"/>
      <c r="O42" s="121">
        <f t="shared" si="6"/>
        <v>0</v>
      </c>
      <c r="P42" s="211"/>
      <c r="Q42" s="219"/>
    </row>
    <row r="43" spans="2:17" s="108" customFormat="1" ht="12.75" customHeight="1" x14ac:dyDescent="0.2">
      <c r="B43" s="554" t="s">
        <v>275</v>
      </c>
      <c r="C43" s="211" t="s">
        <v>276</v>
      </c>
      <c r="D43" s="211" t="s">
        <v>286</v>
      </c>
      <c r="E43" s="211" t="s">
        <v>277</v>
      </c>
      <c r="F43" s="193">
        <v>15</v>
      </c>
      <c r="G43" s="193">
        <v>1</v>
      </c>
      <c r="H43" s="193">
        <v>10</v>
      </c>
      <c r="I43" s="120">
        <f t="shared" si="0"/>
        <v>150</v>
      </c>
      <c r="J43" s="211" t="s">
        <v>281</v>
      </c>
      <c r="K43" s="193">
        <v>3</v>
      </c>
      <c r="L43" s="121">
        <f t="shared" si="5"/>
        <v>45</v>
      </c>
      <c r="M43" s="211" t="s">
        <v>284</v>
      </c>
      <c r="N43" s="193">
        <v>1</v>
      </c>
      <c r="O43" s="121">
        <f t="shared" si="6"/>
        <v>15</v>
      </c>
      <c r="P43" s="211"/>
      <c r="Q43" s="219"/>
    </row>
    <row r="44" spans="2:17" s="108" customFormat="1" ht="21" customHeight="1" x14ac:dyDescent="0.2">
      <c r="B44" s="555"/>
      <c r="C44" s="211" t="s">
        <v>278</v>
      </c>
      <c r="D44" s="211" t="s">
        <v>279</v>
      </c>
      <c r="E44" s="211" t="s">
        <v>280</v>
      </c>
      <c r="F44" s="193">
        <v>7</v>
      </c>
      <c r="G44" s="193">
        <v>1</v>
      </c>
      <c r="H44" s="193">
        <v>3</v>
      </c>
      <c r="I44" s="120">
        <f t="shared" si="0"/>
        <v>21</v>
      </c>
      <c r="J44" s="211" t="s">
        <v>282</v>
      </c>
      <c r="K44" s="193">
        <v>1</v>
      </c>
      <c r="L44" s="121">
        <f t="shared" si="5"/>
        <v>7</v>
      </c>
      <c r="M44" s="211" t="s">
        <v>285</v>
      </c>
      <c r="N44" s="193">
        <v>0.5</v>
      </c>
      <c r="O44" s="121">
        <f t="shared" si="6"/>
        <v>3.5</v>
      </c>
      <c r="P44" s="211"/>
      <c r="Q44" s="219"/>
    </row>
    <row r="45" spans="2:17" s="108" customFormat="1" ht="12.75" customHeight="1" x14ac:dyDescent="0.2">
      <c r="B45" s="220"/>
      <c r="C45" s="211"/>
      <c r="D45" s="211"/>
      <c r="E45" s="211"/>
      <c r="F45" s="193"/>
      <c r="G45" s="193"/>
      <c r="H45" s="193"/>
      <c r="I45" s="120">
        <f t="shared" si="0"/>
        <v>0</v>
      </c>
      <c r="J45" s="211"/>
      <c r="K45" s="193"/>
      <c r="L45" s="121">
        <f t="shared" si="5"/>
        <v>0</v>
      </c>
      <c r="M45" s="211"/>
      <c r="N45" s="193"/>
      <c r="O45" s="121">
        <f t="shared" si="6"/>
        <v>0</v>
      </c>
      <c r="P45" s="211"/>
      <c r="Q45" s="219"/>
    </row>
    <row r="46" spans="2:17" ht="41.25" customHeight="1" x14ac:dyDescent="0.2">
      <c r="B46" s="224" t="s">
        <v>521</v>
      </c>
      <c r="C46" s="211" t="s">
        <v>199</v>
      </c>
      <c r="D46" s="211" t="s">
        <v>200</v>
      </c>
      <c r="E46" s="211" t="s">
        <v>519</v>
      </c>
      <c r="F46" s="218">
        <v>15</v>
      </c>
      <c r="G46" s="218">
        <v>10</v>
      </c>
      <c r="H46" s="218">
        <v>10</v>
      </c>
      <c r="I46" s="120">
        <f t="shared" si="0"/>
        <v>1500</v>
      </c>
      <c r="J46" s="211" t="s">
        <v>522</v>
      </c>
      <c r="K46" s="218">
        <v>1</v>
      </c>
      <c r="L46" s="121">
        <f t="shared" si="5"/>
        <v>150</v>
      </c>
      <c r="M46" s="211" t="s">
        <v>520</v>
      </c>
      <c r="N46" s="218">
        <v>0.2</v>
      </c>
      <c r="O46" s="121">
        <f t="shared" si="6"/>
        <v>30</v>
      </c>
      <c r="P46" s="211"/>
      <c r="Q46" s="219"/>
    </row>
    <row r="47" spans="2:17" ht="12.75" customHeight="1" x14ac:dyDescent="0.2">
      <c r="B47" s="220"/>
      <c r="C47" s="211"/>
      <c r="D47" s="211"/>
      <c r="E47" s="211"/>
      <c r="F47" s="218"/>
      <c r="G47" s="218"/>
      <c r="H47" s="218"/>
      <c r="I47" s="120">
        <f t="shared" si="0"/>
        <v>0</v>
      </c>
      <c r="J47" s="211"/>
      <c r="K47" s="218"/>
      <c r="L47" s="121">
        <f t="shared" si="5"/>
        <v>0</v>
      </c>
      <c r="M47" s="211"/>
      <c r="N47" s="218"/>
      <c r="O47" s="121">
        <f t="shared" si="6"/>
        <v>0</v>
      </c>
      <c r="P47" s="211"/>
      <c r="Q47" s="219"/>
    </row>
    <row r="48" spans="2:17" ht="12.75" customHeight="1" x14ac:dyDescent="0.2">
      <c r="B48" s="220"/>
      <c r="C48" s="211"/>
      <c r="D48" s="211"/>
      <c r="E48" s="211"/>
      <c r="F48" s="218"/>
      <c r="G48" s="218"/>
      <c r="H48" s="218"/>
      <c r="I48" s="120">
        <f t="shared" si="0"/>
        <v>0</v>
      </c>
      <c r="J48" s="211"/>
      <c r="K48" s="218"/>
      <c r="L48" s="121">
        <f t="shared" si="5"/>
        <v>0</v>
      </c>
      <c r="M48" s="211"/>
      <c r="N48" s="218"/>
      <c r="O48" s="121">
        <f t="shared" si="6"/>
        <v>0</v>
      </c>
      <c r="P48" s="211"/>
      <c r="Q48" s="219"/>
    </row>
    <row r="49" spans="2:17" ht="12.75" customHeight="1" x14ac:dyDescent="0.2">
      <c r="B49" s="220"/>
      <c r="C49" s="211"/>
      <c r="D49" s="211"/>
      <c r="E49" s="211"/>
      <c r="F49" s="218"/>
      <c r="G49" s="218"/>
      <c r="H49" s="218"/>
      <c r="I49" s="120">
        <f t="shared" si="0"/>
        <v>0</v>
      </c>
      <c r="J49" s="211"/>
      <c r="K49" s="218"/>
      <c r="L49" s="121">
        <f t="shared" si="5"/>
        <v>0</v>
      </c>
      <c r="M49" s="211"/>
      <c r="N49" s="218"/>
      <c r="O49" s="121">
        <f t="shared" si="6"/>
        <v>0</v>
      </c>
      <c r="P49" s="211"/>
      <c r="Q49" s="219"/>
    </row>
    <row r="50" spans="2:17" ht="12.75" customHeight="1" thickBot="1" x14ac:dyDescent="0.25">
      <c r="B50" s="98"/>
      <c r="C50" s="99"/>
      <c r="D50" s="99"/>
      <c r="E50" s="99"/>
      <c r="F50" s="100"/>
      <c r="G50" s="100"/>
      <c r="H50" s="100"/>
      <c r="I50" s="95">
        <f t="shared" si="0"/>
        <v>0</v>
      </c>
      <c r="J50" s="99"/>
      <c r="K50" s="100"/>
      <c r="L50" s="102">
        <f>F50*G50*K50</f>
        <v>0</v>
      </c>
      <c r="M50" s="99"/>
      <c r="N50" s="100"/>
      <c r="O50" s="102">
        <f>F50*G50*N50</f>
        <v>0</v>
      </c>
      <c r="P50" s="99"/>
      <c r="Q50" s="103"/>
    </row>
    <row r="51" spans="2:17" ht="12.75" customHeight="1" x14ac:dyDescent="0.2">
      <c r="B51" s="7" t="s">
        <v>3</v>
      </c>
      <c r="C51" s="8"/>
      <c r="D51" s="9"/>
      <c r="E51" s="10"/>
      <c r="F51" s="10"/>
      <c r="G51" s="10"/>
      <c r="H51" s="10"/>
      <c r="I51" s="7" t="s">
        <v>63</v>
      </c>
      <c r="J51" s="10"/>
      <c r="K51" s="10"/>
      <c r="L51" s="10"/>
      <c r="M51" s="10"/>
      <c r="N51" s="10"/>
      <c r="O51" s="10"/>
      <c r="P51" s="10"/>
      <c r="Q51" s="11"/>
    </row>
    <row r="52" spans="2:17" ht="12.75" customHeight="1" thickBot="1" x14ac:dyDescent="0.25">
      <c r="B52" s="431" t="s">
        <v>4</v>
      </c>
      <c r="C52" s="432"/>
      <c r="D52" s="12"/>
      <c r="E52" s="13"/>
      <c r="F52" s="13"/>
      <c r="G52" s="13"/>
      <c r="H52" s="13"/>
      <c r="I52" s="419" t="s">
        <v>62</v>
      </c>
      <c r="J52" s="420"/>
      <c r="K52" s="13"/>
      <c r="L52" s="13"/>
      <c r="M52" s="13"/>
      <c r="N52" s="13"/>
      <c r="O52" s="13"/>
      <c r="P52" s="13"/>
      <c r="Q52" s="14"/>
    </row>
    <row r="53" spans="2:17" ht="12.75" customHeight="1" x14ac:dyDescent="0.2">
      <c r="B53" s="15"/>
      <c r="C53" s="15"/>
      <c r="D53" s="17"/>
      <c r="E53" s="18"/>
      <c r="F53" s="18"/>
      <c r="G53" s="18"/>
      <c r="H53" s="18"/>
      <c r="I53" s="87"/>
      <c r="J53" s="87"/>
      <c r="K53" s="18"/>
      <c r="L53" s="18"/>
      <c r="M53" s="18"/>
      <c r="N53" s="18"/>
      <c r="O53" s="18"/>
      <c r="P53" s="18"/>
      <c r="Q53" s="18"/>
    </row>
    <row r="54" spans="2:17" ht="12.75" customHeight="1" x14ac:dyDescent="0.2">
      <c r="B54" s="15"/>
      <c r="C54" s="16"/>
      <c r="D54" s="17"/>
      <c r="E54" s="18"/>
      <c r="F54" s="18"/>
      <c r="G54" s="18"/>
      <c r="H54" s="18"/>
      <c r="I54" s="18"/>
      <c r="J54" s="18"/>
      <c r="K54" s="18"/>
      <c r="L54" s="18"/>
      <c r="M54" s="18"/>
      <c r="N54" s="18"/>
      <c r="O54" s="18"/>
      <c r="P54" s="424" t="s">
        <v>689</v>
      </c>
      <c r="Q54" s="424"/>
    </row>
    <row r="55" spans="2:17" ht="12.75" customHeight="1" thickBot="1" x14ac:dyDescent="0.25">
      <c r="B55" s="15"/>
      <c r="C55" s="16"/>
      <c r="D55" s="17"/>
      <c r="E55" s="18"/>
      <c r="F55" s="18"/>
      <c r="G55" s="18"/>
      <c r="H55" s="18"/>
      <c r="I55" s="18"/>
      <c r="J55" s="18"/>
      <c r="K55" s="18"/>
      <c r="L55" s="18"/>
      <c r="M55" s="18"/>
      <c r="N55" s="18"/>
      <c r="O55" s="18"/>
      <c r="P55" s="53"/>
      <c r="Q55" s="53"/>
    </row>
    <row r="56" spans="2:17" ht="12.75" customHeight="1" thickBot="1" x14ac:dyDescent="0.25">
      <c r="B56" s="421" t="s">
        <v>57</v>
      </c>
      <c r="C56" s="422"/>
      <c r="D56" s="422"/>
      <c r="E56" s="423"/>
      <c r="F56" s="18"/>
      <c r="G56" s="18"/>
      <c r="H56" s="18"/>
      <c r="I56" s="18"/>
      <c r="J56" s="18"/>
      <c r="K56" s="18"/>
      <c r="L56" s="18"/>
      <c r="M56" s="18"/>
      <c r="N56" s="18"/>
      <c r="O56" s="18"/>
      <c r="P56" s="18"/>
      <c r="Q56" s="24"/>
    </row>
    <row r="57" spans="2:17" ht="12.75" customHeight="1" thickBot="1" x14ac:dyDescent="0.25"/>
    <row r="58" spans="2:17" ht="12.75" customHeight="1" thickBot="1" x14ac:dyDescent="0.25">
      <c r="B58" s="43" t="s">
        <v>22</v>
      </c>
      <c r="C58" s="44"/>
      <c r="D58" s="45"/>
      <c r="E58" s="46" t="s">
        <v>28</v>
      </c>
      <c r="F58" s="47"/>
      <c r="G58" s="51" t="s">
        <v>19</v>
      </c>
      <c r="H58" s="48"/>
      <c r="I58" s="49"/>
    </row>
    <row r="59" spans="2:17" ht="12.75" customHeight="1" x14ac:dyDescent="0.2">
      <c r="B59" s="74" t="s">
        <v>23</v>
      </c>
      <c r="C59" s="90" t="s">
        <v>75</v>
      </c>
      <c r="D59" s="91"/>
      <c r="E59" s="86">
        <v>1</v>
      </c>
      <c r="F59" s="50"/>
      <c r="G59" s="54" t="s">
        <v>20</v>
      </c>
      <c r="H59" s="52"/>
      <c r="I59" s="53"/>
    </row>
    <row r="60" spans="2:17" ht="12.75" customHeight="1" x14ac:dyDescent="0.2">
      <c r="B60" s="81" t="s">
        <v>24</v>
      </c>
      <c r="C60" s="81" t="s">
        <v>76</v>
      </c>
      <c r="D60" s="92"/>
      <c r="E60" s="85">
        <v>3</v>
      </c>
      <c r="F60" s="50"/>
      <c r="G60" s="54" t="s">
        <v>21</v>
      </c>
      <c r="H60" s="52"/>
      <c r="I60" s="53"/>
    </row>
    <row r="61" spans="2:17" ht="12.75" customHeight="1" x14ac:dyDescent="0.2">
      <c r="B61" s="81" t="s">
        <v>25</v>
      </c>
      <c r="C61" s="81" t="s">
        <v>77</v>
      </c>
      <c r="D61" s="92"/>
      <c r="E61" s="85">
        <v>7</v>
      </c>
      <c r="F61" s="50"/>
      <c r="G61" s="54"/>
      <c r="H61" s="52"/>
      <c r="I61" s="53"/>
    </row>
    <row r="62" spans="2:17" ht="12.75" customHeight="1" x14ac:dyDescent="0.2">
      <c r="B62" s="81" t="s">
        <v>26</v>
      </c>
      <c r="C62" s="81" t="s">
        <v>78</v>
      </c>
      <c r="D62" s="92"/>
      <c r="E62" s="85">
        <v>15</v>
      </c>
      <c r="F62" s="50"/>
      <c r="G62" s="52"/>
      <c r="H62" s="52"/>
      <c r="I62" s="53"/>
    </row>
    <row r="63" spans="2:17" ht="12.75" customHeight="1" x14ac:dyDescent="0.2">
      <c r="B63" s="81" t="s">
        <v>27</v>
      </c>
      <c r="C63" s="81" t="s">
        <v>79</v>
      </c>
      <c r="D63" s="92"/>
      <c r="E63" s="85">
        <v>40</v>
      </c>
      <c r="F63" s="50"/>
      <c r="G63" s="52"/>
      <c r="H63" s="52"/>
      <c r="I63" s="53"/>
    </row>
    <row r="64" spans="2:17" ht="12.75" customHeight="1" thickBot="1" x14ac:dyDescent="0.25">
      <c r="B64" s="88" t="s">
        <v>69</v>
      </c>
      <c r="C64" s="88" t="s">
        <v>80</v>
      </c>
      <c r="D64" s="93"/>
      <c r="E64" s="89">
        <v>100</v>
      </c>
      <c r="F64" s="50"/>
      <c r="G64" s="52"/>
      <c r="H64" s="52"/>
      <c r="I64" s="53"/>
    </row>
    <row r="65" spans="2:9" ht="12.75" customHeight="1" thickBot="1" x14ac:dyDescent="0.25">
      <c r="B65" s="54"/>
      <c r="C65" s="54"/>
      <c r="D65" s="54"/>
      <c r="E65" s="54"/>
      <c r="F65" s="54"/>
      <c r="G65" s="54"/>
      <c r="H65" s="54"/>
      <c r="I65" s="54"/>
    </row>
    <row r="66" spans="2:9" ht="12.75" customHeight="1" thickBot="1" x14ac:dyDescent="0.25">
      <c r="B66" s="43" t="s">
        <v>43</v>
      </c>
      <c r="C66" s="59"/>
      <c r="D66" s="59"/>
      <c r="E66" s="46" t="s">
        <v>44</v>
      </c>
      <c r="F66" s="47"/>
      <c r="G66" s="51" t="s">
        <v>42</v>
      </c>
      <c r="H66" s="60"/>
      <c r="I66" s="49"/>
    </row>
    <row r="67" spans="2:9" ht="12.75" customHeight="1" x14ac:dyDescent="0.2">
      <c r="B67" s="61" t="s">
        <v>18</v>
      </c>
      <c r="C67" s="62" t="s">
        <v>82</v>
      </c>
      <c r="D67" s="63"/>
      <c r="E67" s="64">
        <v>0.5</v>
      </c>
      <c r="F67" s="65"/>
      <c r="G67" s="54" t="s">
        <v>45</v>
      </c>
      <c r="H67" s="66"/>
      <c r="I67" s="53"/>
    </row>
    <row r="68" spans="2:9" ht="12.75" customHeight="1" x14ac:dyDescent="0.2">
      <c r="B68" s="67" t="s">
        <v>13</v>
      </c>
      <c r="C68" s="68" t="s">
        <v>70</v>
      </c>
      <c r="D68" s="69"/>
      <c r="E68" s="70">
        <v>1</v>
      </c>
      <c r="F68" s="65"/>
      <c r="G68" s="54" t="s">
        <v>11</v>
      </c>
      <c r="H68" s="66"/>
      <c r="I68" s="53"/>
    </row>
    <row r="69" spans="2:9" ht="12.75" customHeight="1" x14ac:dyDescent="0.2">
      <c r="B69" s="67" t="s">
        <v>14</v>
      </c>
      <c r="C69" s="68" t="s">
        <v>71</v>
      </c>
      <c r="D69" s="69"/>
      <c r="E69" s="70">
        <v>2</v>
      </c>
      <c r="F69" s="65"/>
      <c r="G69" s="54" t="s">
        <v>12</v>
      </c>
      <c r="H69" s="66"/>
      <c r="I69" s="53"/>
    </row>
    <row r="70" spans="2:9" ht="12.75" customHeight="1" x14ac:dyDescent="0.2">
      <c r="B70" s="67" t="s">
        <v>15</v>
      </c>
      <c r="C70" s="68" t="s">
        <v>72</v>
      </c>
      <c r="D70" s="69"/>
      <c r="E70" s="70">
        <v>3</v>
      </c>
      <c r="F70" s="65"/>
      <c r="G70" s="54"/>
      <c r="H70" s="66"/>
      <c r="I70" s="53"/>
    </row>
    <row r="71" spans="2:9" ht="12.75" customHeight="1" x14ac:dyDescent="0.2">
      <c r="B71" s="67" t="s">
        <v>16</v>
      </c>
      <c r="C71" s="68" t="s">
        <v>73</v>
      </c>
      <c r="D71" s="69"/>
      <c r="E71" s="70">
        <v>6</v>
      </c>
      <c r="F71" s="65"/>
      <c r="G71" s="66"/>
      <c r="H71" s="66"/>
      <c r="I71" s="53"/>
    </row>
    <row r="72" spans="2:9" ht="12.75" customHeight="1" thickBot="1" x14ac:dyDescent="0.25">
      <c r="B72" s="55" t="s">
        <v>17</v>
      </c>
      <c r="C72" s="71" t="s">
        <v>74</v>
      </c>
      <c r="D72" s="72"/>
      <c r="E72" s="58">
        <v>10</v>
      </c>
      <c r="F72" s="65"/>
      <c r="G72" s="66"/>
      <c r="H72" s="66"/>
      <c r="I72" s="53"/>
    </row>
    <row r="73" spans="2:9" ht="12.75" customHeight="1" thickBot="1" x14ac:dyDescent="0.25">
      <c r="B73" s="54"/>
      <c r="C73" s="54"/>
      <c r="D73" s="54"/>
      <c r="E73" s="54"/>
      <c r="F73" s="54"/>
      <c r="G73" s="54"/>
      <c r="H73" s="54"/>
      <c r="I73" s="54"/>
    </row>
    <row r="74" spans="2:9" ht="12.75" customHeight="1" thickBot="1" x14ac:dyDescent="0.25">
      <c r="B74" s="43" t="s">
        <v>29</v>
      </c>
      <c r="C74" s="59"/>
      <c r="D74" s="59"/>
      <c r="E74" s="46" t="s">
        <v>40</v>
      </c>
      <c r="F74" s="73"/>
      <c r="G74" s="76" t="s">
        <v>30</v>
      </c>
      <c r="H74" s="60"/>
      <c r="I74" s="49"/>
    </row>
    <row r="75" spans="2:9" ht="12.75" customHeight="1" x14ac:dyDescent="0.2">
      <c r="B75" s="74" t="s">
        <v>32</v>
      </c>
      <c r="C75" s="75"/>
      <c r="D75" s="75"/>
      <c r="E75" s="64">
        <v>0.1</v>
      </c>
      <c r="F75" s="50"/>
      <c r="G75" s="80" t="s">
        <v>46</v>
      </c>
      <c r="H75" s="52"/>
      <c r="I75" s="53"/>
    </row>
    <row r="76" spans="2:9" ht="12.75" customHeight="1" x14ac:dyDescent="0.2">
      <c r="B76" s="77" t="s">
        <v>33</v>
      </c>
      <c r="C76" s="78"/>
      <c r="D76" s="78"/>
      <c r="E76" s="79">
        <v>0.2</v>
      </c>
      <c r="F76" s="50"/>
      <c r="G76" s="80" t="s">
        <v>31</v>
      </c>
      <c r="H76" s="52"/>
      <c r="I76" s="53"/>
    </row>
    <row r="77" spans="2:9" ht="12.75" customHeight="1" x14ac:dyDescent="0.2">
      <c r="B77" s="81" t="s">
        <v>34</v>
      </c>
      <c r="C77" s="82"/>
      <c r="D77" s="82"/>
      <c r="E77" s="70">
        <v>0.5</v>
      </c>
      <c r="F77" s="50"/>
      <c r="G77" s="80"/>
      <c r="H77" s="52"/>
      <c r="I77" s="53"/>
    </row>
    <row r="78" spans="2:9" ht="12.75" customHeight="1" x14ac:dyDescent="0.2">
      <c r="B78" s="81" t="s">
        <v>93</v>
      </c>
      <c r="C78" s="82"/>
      <c r="D78" s="82"/>
      <c r="E78" s="70">
        <v>1</v>
      </c>
      <c r="F78" s="50"/>
      <c r="G78" s="52"/>
      <c r="H78" s="52"/>
      <c r="I78" s="53"/>
    </row>
    <row r="79" spans="2:9" ht="12.75" customHeight="1" x14ac:dyDescent="0.2">
      <c r="B79" s="81" t="s">
        <v>35</v>
      </c>
      <c r="C79" s="82"/>
      <c r="D79" s="82"/>
      <c r="E79" s="70">
        <v>3</v>
      </c>
      <c r="F79" s="50"/>
      <c r="G79" s="52"/>
      <c r="H79" s="52"/>
      <c r="I79" s="53"/>
    </row>
    <row r="80" spans="2:9" ht="12.75" customHeight="1" x14ac:dyDescent="0.2">
      <c r="B80" s="81" t="s">
        <v>36</v>
      </c>
      <c r="C80" s="82"/>
      <c r="D80" s="82"/>
      <c r="E80" s="70">
        <v>6</v>
      </c>
      <c r="F80" s="50"/>
      <c r="G80" s="52"/>
      <c r="H80" s="52"/>
      <c r="I80" s="53"/>
    </row>
    <row r="81" spans="2:9" ht="12.75" customHeight="1" thickBot="1" x14ac:dyDescent="0.25">
      <c r="B81" s="56" t="s">
        <v>81</v>
      </c>
      <c r="C81" s="57"/>
      <c r="D81" s="57"/>
      <c r="E81" s="58">
        <v>10</v>
      </c>
      <c r="F81" s="50"/>
      <c r="G81" s="52"/>
      <c r="H81" s="52"/>
      <c r="I81" s="53"/>
    </row>
    <row r="82" spans="2:9" ht="12.75" customHeight="1" thickBot="1" x14ac:dyDescent="0.25">
      <c r="B82" s="54"/>
      <c r="C82" s="54"/>
      <c r="D82" s="54"/>
      <c r="E82" s="54"/>
      <c r="F82" s="54"/>
      <c r="G82" s="54"/>
      <c r="H82" s="54"/>
      <c r="I82" s="54"/>
    </row>
    <row r="83" spans="2:9" ht="12.75" customHeight="1" x14ac:dyDescent="0.2">
      <c r="B83" s="36" t="s">
        <v>48</v>
      </c>
      <c r="C83" s="37" t="s">
        <v>49</v>
      </c>
      <c r="D83" s="404" t="s">
        <v>50</v>
      </c>
      <c r="E83" s="405"/>
      <c r="F83" s="47"/>
      <c r="G83" s="76" t="s">
        <v>47</v>
      </c>
      <c r="H83" s="48"/>
      <c r="I83" s="48"/>
    </row>
    <row r="84" spans="2:9" ht="12.75" customHeight="1" x14ac:dyDescent="0.2">
      <c r="B84" s="38" t="s">
        <v>83</v>
      </c>
      <c r="C84" s="39">
        <v>1</v>
      </c>
      <c r="D84" s="413" t="s">
        <v>94</v>
      </c>
      <c r="E84" s="414"/>
      <c r="F84" s="65"/>
      <c r="G84" s="80" t="s">
        <v>37</v>
      </c>
      <c r="H84" s="66"/>
      <c r="I84" s="66"/>
    </row>
    <row r="85" spans="2:9" ht="12.75" customHeight="1" x14ac:dyDescent="0.2">
      <c r="B85" s="38" t="s">
        <v>84</v>
      </c>
      <c r="C85" s="39">
        <v>2</v>
      </c>
      <c r="D85" s="413" t="s">
        <v>92</v>
      </c>
      <c r="E85" s="414"/>
      <c r="F85" s="65"/>
      <c r="G85" s="80" t="s">
        <v>51</v>
      </c>
      <c r="H85" s="66"/>
      <c r="I85" s="66"/>
    </row>
    <row r="86" spans="2:9" ht="12.75" customHeight="1" x14ac:dyDescent="0.2">
      <c r="B86" s="38" t="s">
        <v>38</v>
      </c>
      <c r="C86" s="39">
        <v>3</v>
      </c>
      <c r="D86" s="415" t="s">
        <v>90</v>
      </c>
      <c r="E86" s="416"/>
      <c r="F86" s="65"/>
      <c r="G86" s="80"/>
      <c r="H86" s="66"/>
      <c r="I86" s="66"/>
    </row>
    <row r="87" spans="2:9" ht="12.75" customHeight="1" thickBot="1" x14ac:dyDescent="0.25">
      <c r="B87" s="40" t="s">
        <v>39</v>
      </c>
      <c r="C87" s="41">
        <v>4</v>
      </c>
      <c r="D87" s="417" t="s">
        <v>91</v>
      </c>
      <c r="E87" s="418"/>
      <c r="F87" s="65"/>
      <c r="G87" s="66"/>
      <c r="H87" s="66"/>
      <c r="I87" s="66"/>
    </row>
    <row r="88" spans="2:9" ht="12.75" customHeight="1" thickBot="1" x14ac:dyDescent="0.25">
      <c r="B88" s="410" t="s">
        <v>88</v>
      </c>
      <c r="C88" s="411"/>
      <c r="D88" s="412"/>
      <c r="E88" s="42"/>
      <c r="F88" s="83"/>
      <c r="G88" s="84" t="s">
        <v>95</v>
      </c>
      <c r="H88" s="83"/>
      <c r="I88" s="83"/>
    </row>
    <row r="89" spans="2:9" ht="12.75" customHeight="1" x14ac:dyDescent="0.2">
      <c r="B89" s="406" t="s">
        <v>85</v>
      </c>
      <c r="C89" s="407"/>
      <c r="D89" s="34" t="s">
        <v>87</v>
      </c>
      <c r="E89" s="42"/>
      <c r="F89" s="83"/>
      <c r="G89" s="83" t="s">
        <v>96</v>
      </c>
      <c r="H89" s="83"/>
      <c r="I89" s="83"/>
    </row>
    <row r="90" spans="2:9" ht="12.75" customHeight="1" thickBot="1" x14ac:dyDescent="0.25">
      <c r="B90" s="408" t="s">
        <v>89</v>
      </c>
      <c r="C90" s="409"/>
      <c r="D90" s="35" t="s">
        <v>86</v>
      </c>
      <c r="E90" s="42"/>
      <c r="F90" s="83"/>
      <c r="G90" s="83"/>
      <c r="H90" s="83"/>
      <c r="I90" s="83"/>
    </row>
    <row r="91" spans="2:9" ht="12.75" customHeight="1" x14ac:dyDescent="0.2">
      <c r="B91" s="54"/>
      <c r="C91" s="54"/>
      <c r="D91" s="54"/>
      <c r="E91" s="54"/>
      <c r="F91" s="54"/>
      <c r="G91" s="54"/>
      <c r="H91" s="54"/>
      <c r="I91" s="54"/>
    </row>
    <row r="94" spans="2:9" x14ac:dyDescent="0.2">
      <c r="B94" s="33"/>
      <c r="C94" s="18"/>
    </row>
  </sheetData>
  <sheetProtection selectLockedCells="1" selectUnlockedCells="1"/>
  <dataConsolidate/>
  <mergeCells count="52">
    <mergeCell ref="B1:Q1"/>
    <mergeCell ref="B3:C5"/>
    <mergeCell ref="D3:O5"/>
    <mergeCell ref="B7:Q7"/>
    <mergeCell ref="B8:C8"/>
    <mergeCell ref="D8:I8"/>
    <mergeCell ref="J8:L8"/>
    <mergeCell ref="M8:Q8"/>
    <mergeCell ref="B9:C9"/>
    <mergeCell ref="D9:I9"/>
    <mergeCell ref="J9:L9"/>
    <mergeCell ref="M9:Q9"/>
    <mergeCell ref="B10:C10"/>
    <mergeCell ref="D10:I10"/>
    <mergeCell ref="J10:L10"/>
    <mergeCell ref="M10:Q10"/>
    <mergeCell ref="B11:I11"/>
    <mergeCell ref="J11:Q11"/>
    <mergeCell ref="B12:B13"/>
    <mergeCell ref="C12:C13"/>
    <mergeCell ref="D12:D13"/>
    <mergeCell ref="E12:E13"/>
    <mergeCell ref="F12:I12"/>
    <mergeCell ref="J12:J13"/>
    <mergeCell ref="K12:L12"/>
    <mergeCell ref="M12:M13"/>
    <mergeCell ref="N12:O12"/>
    <mergeCell ref="P12:P13"/>
    <mergeCell ref="Q12:Q13"/>
    <mergeCell ref="I52:J52"/>
    <mergeCell ref="B88:D88"/>
    <mergeCell ref="P54:Q54"/>
    <mergeCell ref="D25:D26"/>
    <mergeCell ref="C32:C33"/>
    <mergeCell ref="D32:D33"/>
    <mergeCell ref="B43:B44"/>
    <mergeCell ref="B89:C89"/>
    <mergeCell ref="B90:C90"/>
    <mergeCell ref="B21:B27"/>
    <mergeCell ref="C22:C23"/>
    <mergeCell ref="D22:D23"/>
    <mergeCell ref="B29:B34"/>
    <mergeCell ref="C29:C30"/>
    <mergeCell ref="D29:D30"/>
    <mergeCell ref="C25:C26"/>
    <mergeCell ref="B56:E56"/>
    <mergeCell ref="D83:E83"/>
    <mergeCell ref="D84:E84"/>
    <mergeCell ref="D85:E85"/>
    <mergeCell ref="D86:E86"/>
    <mergeCell ref="D87:E87"/>
    <mergeCell ref="B52:C52"/>
  </mergeCells>
  <conditionalFormatting sqref="O14:O16 L14:L16 I14:I16 I37:I50 L37:L50 O37:O50">
    <cfRule type="cellIs" dxfId="74" priority="22" stopIfTrue="1" operator="lessThan">
      <formula>20</formula>
    </cfRule>
    <cfRule type="cellIs" dxfId="73" priority="23" stopIfTrue="1" operator="between">
      <formula>20</formula>
      <formula>70</formula>
    </cfRule>
    <cfRule type="cellIs" dxfId="72" priority="24" stopIfTrue="1" operator="greaterThan">
      <formula>70</formula>
    </cfRule>
  </conditionalFormatting>
  <conditionalFormatting sqref="L20:L28 L17:L18 O17:O18 I17:I28 O20:O31">
    <cfRule type="cellIs" dxfId="71" priority="19" stopIfTrue="1" operator="lessThan">
      <formula>20</formula>
    </cfRule>
    <cfRule type="cellIs" dxfId="70" priority="20" stopIfTrue="1" operator="between">
      <formula>20</formula>
      <formula>70</formula>
    </cfRule>
    <cfRule type="cellIs" dxfId="69" priority="21" stopIfTrue="1" operator="greaterThan">
      <formula>70</formula>
    </cfRule>
  </conditionalFormatting>
  <conditionalFormatting sqref="O34:O35 L34:L35 I34:I35">
    <cfRule type="cellIs" dxfId="68" priority="16" stopIfTrue="1" operator="lessThan">
      <formula>20</formula>
    </cfRule>
    <cfRule type="cellIs" dxfId="67" priority="17" stopIfTrue="1" operator="between">
      <formula>20</formula>
      <formula>70</formula>
    </cfRule>
    <cfRule type="cellIs" dxfId="66" priority="18" stopIfTrue="1" operator="greaterThan">
      <formula>70</formula>
    </cfRule>
  </conditionalFormatting>
  <conditionalFormatting sqref="O32:O33">
    <cfRule type="cellIs" dxfId="65" priority="13" stopIfTrue="1" operator="lessThan">
      <formula>20</formula>
    </cfRule>
    <cfRule type="cellIs" dxfId="64" priority="14" stopIfTrue="1" operator="between">
      <formula>20</formula>
      <formula>70</formula>
    </cfRule>
    <cfRule type="cellIs" dxfId="63" priority="15" stopIfTrue="1" operator="greaterThan">
      <formula>70</formula>
    </cfRule>
  </conditionalFormatting>
  <conditionalFormatting sqref="L19 O19">
    <cfRule type="cellIs" dxfId="62" priority="10" stopIfTrue="1" operator="lessThan">
      <formula>20</formula>
    </cfRule>
    <cfRule type="cellIs" dxfId="61" priority="11" stopIfTrue="1" operator="between">
      <formula>20</formula>
      <formula>70</formula>
    </cfRule>
    <cfRule type="cellIs" dxfId="60" priority="12" stopIfTrue="1" operator="greaterThan">
      <formula>70</formula>
    </cfRule>
  </conditionalFormatting>
  <conditionalFormatting sqref="L29:L33 I29:I33">
    <cfRule type="cellIs" dxfId="59" priority="4" stopIfTrue="1" operator="lessThan">
      <formula>20</formula>
    </cfRule>
    <cfRule type="cellIs" dxfId="58" priority="5" stopIfTrue="1" operator="between">
      <formula>20</formula>
      <formula>70</formula>
    </cfRule>
    <cfRule type="cellIs" dxfId="57" priority="6" stopIfTrue="1" operator="greaterThan">
      <formula>70</formula>
    </cfRule>
  </conditionalFormatting>
  <conditionalFormatting sqref="I36 L36 O36">
    <cfRule type="cellIs" dxfId="56" priority="1" stopIfTrue="1" operator="lessThan">
      <formula>20</formula>
    </cfRule>
    <cfRule type="cellIs" dxfId="55" priority="2" stopIfTrue="1" operator="between">
      <formula>20</formula>
      <formula>70</formula>
    </cfRule>
    <cfRule type="cellIs" dxfId="54"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54"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CFB2A-60F4-470E-8740-96B050C669A9}">
  <sheetPr>
    <pageSetUpPr fitToPage="1"/>
  </sheetPr>
  <dimension ref="B1:Q86"/>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42" si="0">F14*G14*H14</f>
        <v>0</v>
      </c>
      <c r="J14" s="28"/>
      <c r="K14" s="25"/>
      <c r="L14" s="27">
        <f t="shared" ref="L14:L39" si="1">F14*G14*K14</f>
        <v>0</v>
      </c>
      <c r="M14" s="28"/>
      <c r="N14" s="25"/>
      <c r="O14" s="27">
        <f t="shared" ref="O14:O39"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s="108" customFormat="1" ht="12.75" customHeight="1" x14ac:dyDescent="0.2">
      <c r="B16" s="6"/>
      <c r="C16" s="28"/>
      <c r="D16" s="28"/>
      <c r="E16" s="28"/>
      <c r="F16" s="192"/>
      <c r="G16" s="192"/>
      <c r="H16" s="192"/>
      <c r="I16" s="105">
        <f t="shared" si="0"/>
        <v>0</v>
      </c>
      <c r="J16" s="28"/>
      <c r="K16" s="192"/>
      <c r="L16" s="106">
        <f t="shared" si="1"/>
        <v>0</v>
      </c>
      <c r="M16" s="28"/>
      <c r="N16" s="192"/>
      <c r="O16" s="106">
        <f t="shared" si="2"/>
        <v>0</v>
      </c>
      <c r="P16" s="28"/>
      <c r="Q16" s="30"/>
    </row>
    <row r="17" spans="2:17" s="108" customFormat="1" ht="31.5" customHeight="1" x14ac:dyDescent="0.2">
      <c r="B17" s="6" t="s">
        <v>298</v>
      </c>
      <c r="C17" s="28" t="s">
        <v>202</v>
      </c>
      <c r="D17" s="28" t="s">
        <v>203</v>
      </c>
      <c r="E17" s="28" t="s">
        <v>204</v>
      </c>
      <c r="F17" s="192">
        <v>7</v>
      </c>
      <c r="G17" s="192">
        <v>3</v>
      </c>
      <c r="H17" s="192">
        <v>6</v>
      </c>
      <c r="I17" s="105">
        <f t="shared" si="0"/>
        <v>126</v>
      </c>
      <c r="J17" s="28" t="s">
        <v>294</v>
      </c>
      <c r="K17" s="192">
        <v>3</v>
      </c>
      <c r="L17" s="106">
        <f t="shared" si="1"/>
        <v>63</v>
      </c>
      <c r="M17" s="28" t="s">
        <v>299</v>
      </c>
      <c r="N17" s="192">
        <v>0.2</v>
      </c>
      <c r="O17" s="106">
        <f t="shared" si="2"/>
        <v>4.2</v>
      </c>
      <c r="P17" s="28"/>
      <c r="Q17" s="30"/>
    </row>
    <row r="18" spans="2:17" s="108" customFormat="1" ht="31.5" customHeight="1" x14ac:dyDescent="0.2">
      <c r="B18" s="6"/>
      <c r="C18" s="28"/>
      <c r="D18" s="28" t="s">
        <v>203</v>
      </c>
      <c r="E18" s="28" t="s">
        <v>573</v>
      </c>
      <c r="F18" s="192">
        <v>7</v>
      </c>
      <c r="G18" s="192">
        <v>3</v>
      </c>
      <c r="H18" s="192">
        <v>6</v>
      </c>
      <c r="I18" s="105">
        <f t="shared" si="0"/>
        <v>126</v>
      </c>
      <c r="J18" s="28" t="s">
        <v>574</v>
      </c>
      <c r="K18" s="192">
        <v>1</v>
      </c>
      <c r="L18" s="106">
        <f t="shared" si="1"/>
        <v>21</v>
      </c>
      <c r="M18" s="28" t="s">
        <v>575</v>
      </c>
      <c r="N18" s="192">
        <v>0.2</v>
      </c>
      <c r="O18" s="106">
        <f t="shared" si="2"/>
        <v>4.2</v>
      </c>
      <c r="P18" s="28"/>
      <c r="Q18" s="30"/>
    </row>
    <row r="19" spans="2:17" s="108" customFormat="1" ht="12.75" customHeight="1" x14ac:dyDescent="0.2">
      <c r="B19" s="6"/>
      <c r="C19" s="28"/>
      <c r="D19" s="28"/>
      <c r="E19" s="28"/>
      <c r="F19" s="192"/>
      <c r="G19" s="192"/>
      <c r="H19" s="192"/>
      <c r="I19" s="105">
        <f t="shared" si="0"/>
        <v>0</v>
      </c>
      <c r="J19" s="28"/>
      <c r="K19" s="192"/>
      <c r="L19" s="106">
        <f t="shared" si="1"/>
        <v>0</v>
      </c>
      <c r="M19" s="28"/>
      <c r="N19" s="192"/>
      <c r="O19" s="106">
        <f t="shared" si="2"/>
        <v>0</v>
      </c>
      <c r="P19" s="28"/>
      <c r="Q19" s="30"/>
    </row>
    <row r="20" spans="2:17" ht="31.5" customHeight="1" x14ac:dyDescent="0.2">
      <c r="B20" s="6" t="s">
        <v>533</v>
      </c>
      <c r="C20" s="28" t="s">
        <v>529</v>
      </c>
      <c r="D20" s="28" t="s">
        <v>530</v>
      </c>
      <c r="E20" s="28" t="s">
        <v>215</v>
      </c>
      <c r="F20" s="25">
        <v>7</v>
      </c>
      <c r="G20" s="25">
        <v>3</v>
      </c>
      <c r="H20" s="25">
        <v>3</v>
      </c>
      <c r="I20" s="105">
        <f t="shared" si="0"/>
        <v>63</v>
      </c>
      <c r="J20" s="28" t="s">
        <v>531</v>
      </c>
      <c r="K20" s="25">
        <v>1</v>
      </c>
      <c r="L20" s="106">
        <f t="shared" si="1"/>
        <v>21</v>
      </c>
      <c r="M20" s="28" t="s">
        <v>532</v>
      </c>
      <c r="N20" s="25">
        <v>0.5</v>
      </c>
      <c r="O20" s="106">
        <f t="shared" si="2"/>
        <v>10.5</v>
      </c>
      <c r="P20" s="28"/>
      <c r="Q20" s="30"/>
    </row>
    <row r="21" spans="2:17" ht="12.75" customHeight="1" x14ac:dyDescent="0.2">
      <c r="B21" s="6"/>
      <c r="C21" s="28"/>
      <c r="D21" s="28"/>
      <c r="E21" s="28"/>
      <c r="F21" s="25"/>
      <c r="G21" s="25"/>
      <c r="H21" s="25"/>
      <c r="I21" s="105">
        <f t="shared" si="0"/>
        <v>0</v>
      </c>
      <c r="J21" s="28"/>
      <c r="K21" s="25"/>
      <c r="L21" s="106">
        <f t="shared" si="1"/>
        <v>0</v>
      </c>
      <c r="M21" s="28"/>
      <c r="N21" s="25"/>
      <c r="O21" s="27">
        <f t="shared" si="2"/>
        <v>0</v>
      </c>
      <c r="P21" s="28"/>
      <c r="Q21" s="30"/>
    </row>
    <row r="22" spans="2:17" ht="12.75" customHeight="1" x14ac:dyDescent="0.2">
      <c r="B22" s="6"/>
      <c r="C22" s="28"/>
      <c r="D22" s="28"/>
      <c r="E22" s="28"/>
      <c r="F22" s="25"/>
      <c r="G22" s="25"/>
      <c r="H22" s="25"/>
      <c r="I22" s="105">
        <f t="shared" si="0"/>
        <v>0</v>
      </c>
      <c r="J22" s="28"/>
      <c r="K22" s="25"/>
      <c r="L22" s="106">
        <f t="shared" si="1"/>
        <v>0</v>
      </c>
      <c r="M22" s="28"/>
      <c r="N22" s="25"/>
      <c r="O22" s="27"/>
      <c r="P22" s="28"/>
      <c r="Q22" s="30"/>
    </row>
    <row r="23" spans="2:17" ht="12.75" customHeight="1" x14ac:dyDescent="0.2">
      <c r="B23" s="6"/>
      <c r="C23" s="28"/>
      <c r="D23" s="28"/>
      <c r="E23" s="28"/>
      <c r="F23" s="25"/>
      <c r="G23" s="25"/>
      <c r="H23" s="25"/>
      <c r="I23" s="105">
        <f t="shared" si="0"/>
        <v>0</v>
      </c>
      <c r="J23" s="28"/>
      <c r="K23" s="25"/>
      <c r="L23" s="106">
        <f t="shared" si="1"/>
        <v>0</v>
      </c>
      <c r="M23" s="28"/>
      <c r="N23" s="25"/>
      <c r="O23" s="27"/>
      <c r="P23" s="28"/>
      <c r="Q23" s="30"/>
    </row>
    <row r="24" spans="2:17" ht="12.75" customHeight="1" x14ac:dyDescent="0.2">
      <c r="B24" s="6"/>
      <c r="C24" s="28"/>
      <c r="D24" s="28"/>
      <c r="E24" s="28"/>
      <c r="F24" s="25"/>
      <c r="G24" s="25"/>
      <c r="H24" s="25"/>
      <c r="I24" s="105">
        <f t="shared" si="0"/>
        <v>0</v>
      </c>
      <c r="J24" s="28"/>
      <c r="K24" s="25"/>
      <c r="L24" s="106">
        <f t="shared" si="1"/>
        <v>0</v>
      </c>
      <c r="M24" s="28"/>
      <c r="N24" s="25"/>
      <c r="O24" s="27"/>
      <c r="P24" s="28"/>
      <c r="Q24" s="30"/>
    </row>
    <row r="25" spans="2:17" ht="12.75" customHeight="1" x14ac:dyDescent="0.2">
      <c r="B25" s="207" t="s">
        <v>161</v>
      </c>
      <c r="C25" s="28"/>
      <c r="D25" s="28"/>
      <c r="E25" s="28"/>
      <c r="F25" s="25"/>
      <c r="G25" s="25"/>
      <c r="H25" s="25"/>
      <c r="I25" s="105">
        <f t="shared" si="0"/>
        <v>0</v>
      </c>
      <c r="J25" s="28"/>
      <c r="K25" s="25"/>
      <c r="L25" s="106">
        <f t="shared" si="1"/>
        <v>0</v>
      </c>
      <c r="M25" s="28"/>
      <c r="N25" s="25"/>
      <c r="O25" s="27">
        <f>F25*G25*N25</f>
        <v>0</v>
      </c>
      <c r="P25" s="28"/>
      <c r="Q25" s="30"/>
    </row>
    <row r="26" spans="2:17" ht="12.75" customHeight="1" x14ac:dyDescent="0.2">
      <c r="B26" s="6"/>
      <c r="C26" s="28"/>
      <c r="D26" s="28"/>
      <c r="E26" s="28"/>
      <c r="F26" s="25"/>
      <c r="G26" s="25"/>
      <c r="H26" s="25"/>
      <c r="I26" s="105">
        <f t="shared" si="0"/>
        <v>0</v>
      </c>
      <c r="J26" s="28"/>
      <c r="K26" s="25"/>
      <c r="L26" s="106">
        <f t="shared" si="1"/>
        <v>0</v>
      </c>
      <c r="M26" s="28"/>
      <c r="N26" s="25"/>
      <c r="O26" s="27">
        <f>F26*G26*N26</f>
        <v>0</v>
      </c>
      <c r="P26" s="28"/>
      <c r="Q26" s="30"/>
    </row>
    <row r="27" spans="2:17" ht="12.75" customHeight="1" x14ac:dyDescent="0.2">
      <c r="B27" s="6"/>
      <c r="C27" s="28"/>
      <c r="D27" s="28"/>
      <c r="E27" s="28"/>
      <c r="F27" s="25"/>
      <c r="G27" s="25"/>
      <c r="H27" s="25"/>
      <c r="I27" s="26">
        <f t="shared" si="0"/>
        <v>0</v>
      </c>
      <c r="J27" s="28"/>
      <c r="K27" s="25"/>
      <c r="L27" s="27">
        <f>F27*G27*K27</f>
        <v>0</v>
      </c>
      <c r="M27" s="28"/>
      <c r="N27" s="25"/>
      <c r="O27" s="27">
        <f>F27*G27*N27</f>
        <v>0</v>
      </c>
      <c r="P27" s="28"/>
      <c r="Q27" s="30"/>
    </row>
    <row r="28" spans="2:17" ht="12.75" customHeight="1" x14ac:dyDescent="0.2">
      <c r="B28" s="6"/>
      <c r="C28" s="28"/>
      <c r="D28" s="28"/>
      <c r="E28" s="28"/>
      <c r="F28" s="25"/>
      <c r="G28" s="25"/>
      <c r="H28" s="25"/>
      <c r="I28" s="26">
        <f t="shared" si="0"/>
        <v>0</v>
      </c>
      <c r="J28" s="28"/>
      <c r="K28" s="25"/>
      <c r="L28" s="27">
        <f t="shared" si="1"/>
        <v>0</v>
      </c>
      <c r="M28" s="28"/>
      <c r="N28" s="25"/>
      <c r="O28" s="27">
        <f t="shared" si="2"/>
        <v>0</v>
      </c>
      <c r="P28" s="28"/>
      <c r="Q28" s="30"/>
    </row>
    <row r="29" spans="2:17" ht="12.75" customHeight="1" x14ac:dyDescent="0.2">
      <c r="B29" s="6"/>
      <c r="C29" s="28"/>
      <c r="D29" s="28"/>
      <c r="E29" s="28"/>
      <c r="F29" s="25"/>
      <c r="G29" s="25"/>
      <c r="H29" s="25"/>
      <c r="I29" s="26">
        <f t="shared" si="0"/>
        <v>0</v>
      </c>
      <c r="J29" s="28"/>
      <c r="K29" s="25"/>
      <c r="L29" s="27">
        <f t="shared" si="1"/>
        <v>0</v>
      </c>
      <c r="M29" s="28"/>
      <c r="N29" s="25"/>
      <c r="O29" s="27">
        <f t="shared" si="2"/>
        <v>0</v>
      </c>
      <c r="P29" s="28"/>
      <c r="Q29" s="30"/>
    </row>
    <row r="30" spans="2:17" ht="12.75" customHeight="1" x14ac:dyDescent="0.2">
      <c r="B30" s="6"/>
      <c r="C30" s="28"/>
      <c r="D30" s="28"/>
      <c r="E30" s="28"/>
      <c r="F30" s="25"/>
      <c r="G30" s="25"/>
      <c r="H30" s="25"/>
      <c r="I30" s="26">
        <f t="shared" si="0"/>
        <v>0</v>
      </c>
      <c r="J30" s="28"/>
      <c r="K30" s="25"/>
      <c r="L30" s="27">
        <f t="shared" si="1"/>
        <v>0</v>
      </c>
      <c r="M30" s="28"/>
      <c r="N30" s="25"/>
      <c r="O30" s="27">
        <f t="shared" si="2"/>
        <v>0</v>
      </c>
      <c r="P30" s="28"/>
      <c r="Q30" s="30"/>
    </row>
    <row r="31" spans="2:17" ht="12.75" customHeight="1" x14ac:dyDescent="0.2">
      <c r="B31" s="6"/>
      <c r="C31" s="28"/>
      <c r="D31" s="28"/>
      <c r="E31" s="28"/>
      <c r="F31" s="25"/>
      <c r="G31" s="25"/>
      <c r="H31" s="25"/>
      <c r="I31" s="26">
        <f t="shared" si="0"/>
        <v>0</v>
      </c>
      <c r="J31" s="28"/>
      <c r="K31" s="25"/>
      <c r="L31" s="27">
        <f t="shared" si="1"/>
        <v>0</v>
      </c>
      <c r="M31" s="212"/>
      <c r="N31" s="25"/>
      <c r="O31" s="27">
        <f t="shared" si="2"/>
        <v>0</v>
      </c>
      <c r="P31" s="28"/>
      <c r="Q31" s="30"/>
    </row>
    <row r="32" spans="2:17" ht="12.75" customHeight="1" x14ac:dyDescent="0.2">
      <c r="B32" s="6"/>
      <c r="C32" s="28"/>
      <c r="D32" s="28"/>
      <c r="E32" s="28"/>
      <c r="F32" s="25"/>
      <c r="G32" s="25"/>
      <c r="H32" s="25"/>
      <c r="I32" s="26">
        <f t="shared" si="0"/>
        <v>0</v>
      </c>
      <c r="J32" s="28"/>
      <c r="K32" s="25"/>
      <c r="L32" s="27">
        <f t="shared" si="1"/>
        <v>0</v>
      </c>
      <c r="M32" s="212"/>
      <c r="N32" s="25"/>
      <c r="O32" s="27">
        <f t="shared" si="2"/>
        <v>0</v>
      </c>
      <c r="P32" s="28"/>
      <c r="Q32" s="30"/>
    </row>
    <row r="33" spans="2:17" ht="12.75" customHeight="1" x14ac:dyDescent="0.2">
      <c r="B33" s="6"/>
      <c r="C33" s="28"/>
      <c r="D33" s="28"/>
      <c r="E33" s="28"/>
      <c r="F33" s="25"/>
      <c r="G33" s="25"/>
      <c r="H33" s="25"/>
      <c r="I33" s="26">
        <f t="shared" si="0"/>
        <v>0</v>
      </c>
      <c r="J33" s="28"/>
      <c r="K33" s="25"/>
      <c r="L33" s="27">
        <f t="shared" si="1"/>
        <v>0</v>
      </c>
      <c r="M33" s="212"/>
      <c r="N33" s="25"/>
      <c r="O33" s="27">
        <f t="shared" si="2"/>
        <v>0</v>
      </c>
      <c r="P33" s="28"/>
      <c r="Q33" s="30"/>
    </row>
    <row r="34" spans="2:17" ht="12.75" customHeight="1" x14ac:dyDescent="0.2">
      <c r="B34" s="6"/>
      <c r="C34" s="28"/>
      <c r="D34" s="28"/>
      <c r="E34" s="28"/>
      <c r="F34" s="94"/>
      <c r="G34" s="94"/>
      <c r="H34" s="94"/>
      <c r="I34" s="95">
        <f t="shared" si="0"/>
        <v>0</v>
      </c>
      <c r="J34" s="28" t="s">
        <v>10</v>
      </c>
      <c r="K34" s="94"/>
      <c r="L34" s="96">
        <f>F34*G34*K34</f>
        <v>0</v>
      </c>
      <c r="M34" s="97"/>
      <c r="N34" s="94"/>
      <c r="O34" s="96">
        <f>F34*G34*N34</f>
        <v>0</v>
      </c>
      <c r="P34" s="28"/>
      <c r="Q34" s="30"/>
    </row>
    <row r="35" spans="2:17" ht="12.75" customHeight="1" x14ac:dyDescent="0.2">
      <c r="B35" s="6"/>
      <c r="C35" s="28"/>
      <c r="D35" s="28"/>
      <c r="E35" s="28"/>
      <c r="F35" s="94"/>
      <c r="G35" s="94"/>
      <c r="H35" s="94"/>
      <c r="I35" s="95">
        <f t="shared" si="0"/>
        <v>0</v>
      </c>
      <c r="J35" s="28" t="s">
        <v>10</v>
      </c>
      <c r="K35" s="94"/>
      <c r="L35" s="96">
        <f>F35*G35*K35</f>
        <v>0</v>
      </c>
      <c r="M35" s="28"/>
      <c r="N35" s="94"/>
      <c r="O35" s="96">
        <f>F35*G35*N35</f>
        <v>0</v>
      </c>
      <c r="P35" s="28"/>
      <c r="Q35" s="30"/>
    </row>
    <row r="36" spans="2:17" ht="12.75" customHeight="1" x14ac:dyDescent="0.2">
      <c r="B36" s="6"/>
      <c r="C36" s="28"/>
      <c r="D36" s="28"/>
      <c r="E36" s="28"/>
      <c r="F36" s="94"/>
      <c r="G36" s="94"/>
      <c r="H36" s="94"/>
      <c r="I36" s="95">
        <f t="shared" si="0"/>
        <v>0</v>
      </c>
      <c r="J36" s="28" t="s">
        <v>10</v>
      </c>
      <c r="K36" s="94"/>
      <c r="L36" s="96">
        <f>F36*G36*K36</f>
        <v>0</v>
      </c>
      <c r="M36" s="28"/>
      <c r="N36" s="94"/>
      <c r="O36" s="96">
        <f>F36*G36*N36</f>
        <v>0</v>
      </c>
      <c r="P36" s="28"/>
      <c r="Q36" s="30"/>
    </row>
    <row r="37" spans="2:17" ht="12.75" customHeight="1" x14ac:dyDescent="0.2">
      <c r="B37" s="6"/>
      <c r="C37" s="28"/>
      <c r="D37" s="28"/>
      <c r="E37" s="28"/>
      <c r="F37" s="94"/>
      <c r="G37" s="94"/>
      <c r="H37" s="94"/>
      <c r="I37" s="95">
        <f>F37*G37*H37</f>
        <v>0</v>
      </c>
      <c r="J37" s="28" t="s">
        <v>10</v>
      </c>
      <c r="K37" s="94"/>
      <c r="L37" s="96">
        <f t="shared" si="1"/>
        <v>0</v>
      </c>
      <c r="M37" s="28"/>
      <c r="N37" s="94"/>
      <c r="O37" s="96">
        <f t="shared" si="2"/>
        <v>0</v>
      </c>
      <c r="P37" s="28"/>
      <c r="Q37" s="30"/>
    </row>
    <row r="38" spans="2:17" ht="12.75" customHeight="1" x14ac:dyDescent="0.2">
      <c r="B38" s="6"/>
      <c r="C38" s="28"/>
      <c r="D38" s="28"/>
      <c r="E38" s="28"/>
      <c r="F38" s="94"/>
      <c r="G38" s="94"/>
      <c r="H38" s="94"/>
      <c r="I38" s="95">
        <f>F38*G38*H38</f>
        <v>0</v>
      </c>
      <c r="J38" s="28"/>
      <c r="K38" s="94"/>
      <c r="L38" s="96">
        <f t="shared" si="1"/>
        <v>0</v>
      </c>
      <c r="M38" s="28"/>
      <c r="N38" s="94"/>
      <c r="O38" s="96">
        <f t="shared" si="2"/>
        <v>0</v>
      </c>
      <c r="P38" s="28"/>
      <c r="Q38" s="30"/>
    </row>
    <row r="39" spans="2:17" ht="12.75" customHeight="1" x14ac:dyDescent="0.2">
      <c r="B39" s="6"/>
      <c r="C39" s="28"/>
      <c r="D39" s="28"/>
      <c r="E39" s="28"/>
      <c r="F39" s="94"/>
      <c r="G39" s="94"/>
      <c r="H39" s="94"/>
      <c r="I39" s="95">
        <f t="shared" si="0"/>
        <v>0</v>
      </c>
      <c r="J39" s="28"/>
      <c r="K39" s="94"/>
      <c r="L39" s="96">
        <f t="shared" si="1"/>
        <v>0</v>
      </c>
      <c r="M39" s="28"/>
      <c r="N39" s="94"/>
      <c r="O39" s="96">
        <f t="shared" si="2"/>
        <v>0</v>
      </c>
      <c r="P39" s="28"/>
      <c r="Q39" s="30"/>
    </row>
    <row r="40" spans="2:17" ht="12.75" customHeight="1" x14ac:dyDescent="0.2">
      <c r="B40" s="6"/>
      <c r="C40" s="28"/>
      <c r="D40" s="28"/>
      <c r="E40" s="28"/>
      <c r="F40" s="94"/>
      <c r="G40" s="94"/>
      <c r="H40" s="94"/>
      <c r="I40" s="95">
        <f t="shared" si="0"/>
        <v>0</v>
      </c>
      <c r="J40" s="28"/>
      <c r="K40" s="94"/>
      <c r="L40" s="96">
        <f>F40*G40*K40</f>
        <v>0</v>
      </c>
      <c r="M40" s="28"/>
      <c r="N40" s="94"/>
      <c r="O40" s="96">
        <f>F40*G40*N40</f>
        <v>0</v>
      </c>
      <c r="P40" s="28"/>
      <c r="Q40" s="30"/>
    </row>
    <row r="41" spans="2:17" ht="12.75" customHeight="1" x14ac:dyDescent="0.2">
      <c r="B41" s="6"/>
      <c r="C41" s="28"/>
      <c r="D41" s="28"/>
      <c r="E41" s="28"/>
      <c r="F41" s="94"/>
      <c r="G41" s="94"/>
      <c r="H41" s="94"/>
      <c r="I41" s="95">
        <f t="shared" si="0"/>
        <v>0</v>
      </c>
      <c r="J41" s="28" t="s">
        <v>10</v>
      </c>
      <c r="K41" s="94"/>
      <c r="L41" s="96">
        <f>F41*G41*K41</f>
        <v>0</v>
      </c>
      <c r="M41" s="28"/>
      <c r="N41" s="94"/>
      <c r="O41" s="96">
        <f>F41*G41*N41</f>
        <v>0</v>
      </c>
      <c r="P41" s="28"/>
      <c r="Q41" s="30"/>
    </row>
    <row r="42" spans="2:17" ht="12.75" customHeight="1" thickBot="1" x14ac:dyDescent="0.25">
      <c r="B42" s="98"/>
      <c r="C42" s="99"/>
      <c r="D42" s="99"/>
      <c r="E42" s="99"/>
      <c r="F42" s="100"/>
      <c r="G42" s="100"/>
      <c r="H42" s="100"/>
      <c r="I42" s="101">
        <f t="shared" si="0"/>
        <v>0</v>
      </c>
      <c r="J42" s="99"/>
      <c r="K42" s="100"/>
      <c r="L42" s="102">
        <f>F42*G42*K42</f>
        <v>0</v>
      </c>
      <c r="M42" s="99"/>
      <c r="N42" s="100"/>
      <c r="O42" s="102">
        <f>F42*G42*N42</f>
        <v>0</v>
      </c>
      <c r="P42" s="99"/>
      <c r="Q42" s="103"/>
    </row>
    <row r="43" spans="2:17" ht="12.75" customHeight="1" x14ac:dyDescent="0.2">
      <c r="B43" s="7" t="s">
        <v>3</v>
      </c>
      <c r="C43" s="8"/>
      <c r="D43" s="9"/>
      <c r="E43" s="10"/>
      <c r="F43" s="10"/>
      <c r="G43" s="10"/>
      <c r="H43" s="10"/>
      <c r="I43" s="7" t="s">
        <v>63</v>
      </c>
      <c r="J43" s="10"/>
      <c r="K43" s="10"/>
      <c r="L43" s="10"/>
      <c r="M43" s="10"/>
      <c r="N43" s="10"/>
      <c r="O43" s="10"/>
      <c r="P43" s="10"/>
      <c r="Q43" s="11"/>
    </row>
    <row r="44" spans="2:17" ht="12.75" customHeight="1" thickBot="1" x14ac:dyDescent="0.25">
      <c r="B44" s="431" t="s">
        <v>4</v>
      </c>
      <c r="C44" s="432"/>
      <c r="D44" s="12"/>
      <c r="E44" s="13"/>
      <c r="F44" s="13"/>
      <c r="G44" s="13"/>
      <c r="H44" s="13"/>
      <c r="I44" s="419" t="s">
        <v>62</v>
      </c>
      <c r="J44" s="420"/>
      <c r="K44" s="13"/>
      <c r="L44" s="13"/>
      <c r="M44" s="13"/>
      <c r="N44" s="13"/>
      <c r="O44" s="13"/>
      <c r="P44" s="13"/>
      <c r="Q44" s="14"/>
    </row>
    <row r="45" spans="2:17" ht="12.75" customHeight="1" x14ac:dyDescent="0.2">
      <c r="B45" s="15"/>
      <c r="C45" s="15"/>
      <c r="D45" s="17"/>
      <c r="E45" s="18"/>
      <c r="F45" s="18"/>
      <c r="G45" s="18"/>
      <c r="H45" s="18"/>
      <c r="I45" s="87"/>
      <c r="J45" s="87"/>
      <c r="K45" s="18"/>
      <c r="L45" s="18"/>
      <c r="M45" s="18"/>
      <c r="N45" s="18"/>
      <c r="O45" s="18"/>
      <c r="P45" s="18"/>
      <c r="Q45" s="18"/>
    </row>
    <row r="46" spans="2:17" ht="12.75" customHeight="1" x14ac:dyDescent="0.2">
      <c r="B46" s="15"/>
      <c r="C46" s="16"/>
      <c r="D46" s="17"/>
      <c r="E46" s="18"/>
      <c r="F46" s="18"/>
      <c r="G46" s="18"/>
      <c r="H46" s="18"/>
      <c r="I46" s="18"/>
      <c r="J46" s="18"/>
      <c r="K46" s="18"/>
      <c r="L46" s="18"/>
      <c r="M46" s="18"/>
      <c r="N46" s="18"/>
      <c r="O46" s="18"/>
      <c r="P46" s="424" t="s">
        <v>689</v>
      </c>
      <c r="Q46" s="424"/>
    </row>
    <row r="47" spans="2:17" ht="12.75" customHeight="1" thickBot="1" x14ac:dyDescent="0.25">
      <c r="B47" s="15"/>
      <c r="C47" s="16"/>
      <c r="D47" s="17"/>
      <c r="E47" s="18"/>
      <c r="F47" s="18"/>
      <c r="G47" s="18"/>
      <c r="H47" s="18"/>
      <c r="I47" s="18"/>
      <c r="J47" s="18"/>
      <c r="K47" s="18"/>
      <c r="L47" s="18"/>
      <c r="M47" s="18"/>
      <c r="N47" s="18"/>
      <c r="O47" s="18"/>
      <c r="P47" s="53"/>
      <c r="Q47" s="53"/>
    </row>
    <row r="48" spans="2:17" ht="12.75" customHeight="1" thickBot="1" x14ac:dyDescent="0.25">
      <c r="B48" s="421" t="s">
        <v>57</v>
      </c>
      <c r="C48" s="422"/>
      <c r="D48" s="422"/>
      <c r="E48" s="423"/>
      <c r="F48" s="18"/>
      <c r="G48" s="18"/>
      <c r="H48" s="18"/>
      <c r="I48" s="18"/>
      <c r="J48" s="18"/>
      <c r="K48" s="18"/>
      <c r="L48" s="18"/>
      <c r="M48" s="18"/>
      <c r="N48" s="18"/>
      <c r="O48" s="18"/>
      <c r="P48" s="18"/>
      <c r="Q48" s="24"/>
    </row>
    <row r="49" spans="2:9" ht="12.75" customHeight="1" thickBot="1" x14ac:dyDescent="0.25"/>
    <row r="50" spans="2:9" ht="12.75" customHeight="1" thickBot="1" x14ac:dyDescent="0.25">
      <c r="B50" s="43" t="s">
        <v>22</v>
      </c>
      <c r="C50" s="44"/>
      <c r="D50" s="45"/>
      <c r="E50" s="46" t="s">
        <v>28</v>
      </c>
      <c r="F50" s="47"/>
      <c r="G50" s="51" t="s">
        <v>19</v>
      </c>
      <c r="H50" s="48"/>
      <c r="I50" s="49"/>
    </row>
    <row r="51" spans="2:9" ht="12.75" customHeight="1" x14ac:dyDescent="0.2">
      <c r="B51" s="74" t="s">
        <v>23</v>
      </c>
      <c r="C51" s="90" t="s">
        <v>75</v>
      </c>
      <c r="D51" s="91"/>
      <c r="E51" s="86">
        <v>1</v>
      </c>
      <c r="F51" s="50"/>
      <c r="G51" s="54" t="s">
        <v>20</v>
      </c>
      <c r="H51" s="52"/>
      <c r="I51" s="53"/>
    </row>
    <row r="52" spans="2:9" ht="12.75" customHeight="1" x14ac:dyDescent="0.2">
      <c r="B52" s="81" t="s">
        <v>24</v>
      </c>
      <c r="C52" s="81" t="s">
        <v>76</v>
      </c>
      <c r="D52" s="92"/>
      <c r="E52" s="85">
        <v>3</v>
      </c>
      <c r="F52" s="50"/>
      <c r="G52" s="54" t="s">
        <v>21</v>
      </c>
      <c r="H52" s="52"/>
      <c r="I52" s="53"/>
    </row>
    <row r="53" spans="2:9" ht="12.75" customHeight="1" x14ac:dyDescent="0.2">
      <c r="B53" s="81" t="s">
        <v>25</v>
      </c>
      <c r="C53" s="81" t="s">
        <v>77</v>
      </c>
      <c r="D53" s="92"/>
      <c r="E53" s="85">
        <v>7</v>
      </c>
      <c r="F53" s="50"/>
      <c r="G53" s="54"/>
      <c r="H53" s="52"/>
      <c r="I53" s="53"/>
    </row>
    <row r="54" spans="2:9" ht="12.75" customHeight="1" x14ac:dyDescent="0.2">
      <c r="B54" s="81" t="s">
        <v>26</v>
      </c>
      <c r="C54" s="81" t="s">
        <v>78</v>
      </c>
      <c r="D54" s="92"/>
      <c r="E54" s="85">
        <v>15</v>
      </c>
      <c r="F54" s="50"/>
      <c r="G54" s="52"/>
      <c r="H54" s="52"/>
      <c r="I54" s="53"/>
    </row>
    <row r="55" spans="2:9" ht="12.75" customHeight="1" x14ac:dyDescent="0.2">
      <c r="B55" s="81" t="s">
        <v>27</v>
      </c>
      <c r="C55" s="81" t="s">
        <v>79</v>
      </c>
      <c r="D55" s="92"/>
      <c r="E55" s="85">
        <v>40</v>
      </c>
      <c r="F55" s="50"/>
      <c r="G55" s="52"/>
      <c r="H55" s="52"/>
      <c r="I55" s="53"/>
    </row>
    <row r="56" spans="2:9" ht="12.75" customHeight="1" thickBot="1" x14ac:dyDescent="0.25">
      <c r="B56" s="88" t="s">
        <v>69</v>
      </c>
      <c r="C56" s="88" t="s">
        <v>80</v>
      </c>
      <c r="D56" s="93"/>
      <c r="E56" s="89">
        <v>100</v>
      </c>
      <c r="F56" s="50"/>
      <c r="G56" s="52"/>
      <c r="H56" s="52"/>
      <c r="I56" s="53"/>
    </row>
    <row r="57" spans="2:9" ht="12.75" customHeight="1" thickBot="1" x14ac:dyDescent="0.25">
      <c r="B57" s="54"/>
      <c r="C57" s="54"/>
      <c r="D57" s="54"/>
      <c r="E57" s="54"/>
      <c r="F57" s="54"/>
      <c r="G57" s="54"/>
      <c r="H57" s="54"/>
      <c r="I57" s="54"/>
    </row>
    <row r="58" spans="2:9" ht="12.75" customHeight="1" thickBot="1" x14ac:dyDescent="0.25">
      <c r="B58" s="43" t="s">
        <v>43</v>
      </c>
      <c r="C58" s="59"/>
      <c r="D58" s="59"/>
      <c r="E58" s="46" t="s">
        <v>44</v>
      </c>
      <c r="F58" s="47"/>
      <c r="G58" s="51" t="s">
        <v>42</v>
      </c>
      <c r="H58" s="60"/>
      <c r="I58" s="49"/>
    </row>
    <row r="59" spans="2:9" ht="12.75" customHeight="1" x14ac:dyDescent="0.2">
      <c r="B59" s="61" t="s">
        <v>18</v>
      </c>
      <c r="C59" s="62" t="s">
        <v>82</v>
      </c>
      <c r="D59" s="63"/>
      <c r="E59" s="64">
        <v>0.5</v>
      </c>
      <c r="F59" s="65"/>
      <c r="G59" s="54" t="s">
        <v>45</v>
      </c>
      <c r="H59" s="66"/>
      <c r="I59" s="53"/>
    </row>
    <row r="60" spans="2:9" ht="12.75" customHeight="1" x14ac:dyDescent="0.2">
      <c r="B60" s="67" t="s">
        <v>13</v>
      </c>
      <c r="C60" s="68" t="s">
        <v>70</v>
      </c>
      <c r="D60" s="69"/>
      <c r="E60" s="70">
        <v>1</v>
      </c>
      <c r="F60" s="65"/>
      <c r="G60" s="54" t="s">
        <v>11</v>
      </c>
      <c r="H60" s="66"/>
      <c r="I60" s="53"/>
    </row>
    <row r="61" spans="2:9" ht="12.75" customHeight="1" x14ac:dyDescent="0.2">
      <c r="B61" s="67" t="s">
        <v>14</v>
      </c>
      <c r="C61" s="68" t="s">
        <v>71</v>
      </c>
      <c r="D61" s="69"/>
      <c r="E61" s="70">
        <v>2</v>
      </c>
      <c r="F61" s="65"/>
      <c r="G61" s="54" t="s">
        <v>12</v>
      </c>
      <c r="H61" s="66"/>
      <c r="I61" s="53"/>
    </row>
    <row r="62" spans="2:9" ht="12.75" customHeight="1" x14ac:dyDescent="0.2">
      <c r="B62" s="67" t="s">
        <v>15</v>
      </c>
      <c r="C62" s="68" t="s">
        <v>72</v>
      </c>
      <c r="D62" s="69"/>
      <c r="E62" s="70">
        <v>3</v>
      </c>
      <c r="F62" s="65"/>
      <c r="G62" s="54"/>
      <c r="H62" s="66"/>
      <c r="I62" s="53"/>
    </row>
    <row r="63" spans="2:9" ht="12.75" customHeight="1" x14ac:dyDescent="0.2">
      <c r="B63" s="67" t="s">
        <v>16</v>
      </c>
      <c r="C63" s="68" t="s">
        <v>73</v>
      </c>
      <c r="D63" s="69"/>
      <c r="E63" s="70">
        <v>6</v>
      </c>
      <c r="F63" s="65"/>
      <c r="G63" s="66"/>
      <c r="H63" s="66"/>
      <c r="I63" s="53"/>
    </row>
    <row r="64" spans="2:9" ht="12.75" customHeight="1" thickBot="1" x14ac:dyDescent="0.25">
      <c r="B64" s="55" t="s">
        <v>17</v>
      </c>
      <c r="C64" s="71" t="s">
        <v>74</v>
      </c>
      <c r="D64" s="72"/>
      <c r="E64" s="58">
        <v>10</v>
      </c>
      <c r="F64" s="65"/>
      <c r="G64" s="66"/>
      <c r="H64" s="66"/>
      <c r="I64" s="53"/>
    </row>
    <row r="65" spans="2:9" ht="12.75" customHeight="1" thickBot="1" x14ac:dyDescent="0.25">
      <c r="B65" s="54"/>
      <c r="C65" s="54"/>
      <c r="D65" s="54"/>
      <c r="E65" s="54"/>
      <c r="F65" s="54"/>
      <c r="G65" s="54"/>
      <c r="H65" s="54"/>
      <c r="I65" s="54"/>
    </row>
    <row r="66" spans="2:9" ht="12.75" customHeight="1" thickBot="1" x14ac:dyDescent="0.25">
      <c r="B66" s="43" t="s">
        <v>29</v>
      </c>
      <c r="C66" s="59"/>
      <c r="D66" s="59"/>
      <c r="E66" s="46" t="s">
        <v>40</v>
      </c>
      <c r="F66" s="73"/>
      <c r="G66" s="76" t="s">
        <v>30</v>
      </c>
      <c r="H66" s="60"/>
      <c r="I66" s="49"/>
    </row>
    <row r="67" spans="2:9" ht="12.75" customHeight="1" x14ac:dyDescent="0.2">
      <c r="B67" s="74" t="s">
        <v>32</v>
      </c>
      <c r="C67" s="75"/>
      <c r="D67" s="75"/>
      <c r="E67" s="64">
        <v>0.1</v>
      </c>
      <c r="F67" s="50"/>
      <c r="G67" s="80" t="s">
        <v>46</v>
      </c>
      <c r="H67" s="52"/>
      <c r="I67" s="53"/>
    </row>
    <row r="68" spans="2:9" ht="12.75" customHeight="1" x14ac:dyDescent="0.2">
      <c r="B68" s="77" t="s">
        <v>33</v>
      </c>
      <c r="C68" s="78"/>
      <c r="D68" s="78"/>
      <c r="E68" s="79">
        <v>0.2</v>
      </c>
      <c r="F68" s="50"/>
      <c r="G68" s="80" t="s">
        <v>31</v>
      </c>
      <c r="H68" s="52"/>
      <c r="I68" s="53"/>
    </row>
    <row r="69" spans="2:9" ht="12.75" customHeight="1" x14ac:dyDescent="0.2">
      <c r="B69" s="81" t="s">
        <v>34</v>
      </c>
      <c r="C69" s="82"/>
      <c r="D69" s="82"/>
      <c r="E69" s="70">
        <v>0.5</v>
      </c>
      <c r="F69" s="50"/>
      <c r="G69" s="80"/>
      <c r="H69" s="52"/>
      <c r="I69" s="53"/>
    </row>
    <row r="70" spans="2:9" ht="12.75" customHeight="1" x14ac:dyDescent="0.2">
      <c r="B70" s="81" t="s">
        <v>93</v>
      </c>
      <c r="C70" s="82"/>
      <c r="D70" s="82"/>
      <c r="E70" s="70">
        <v>1</v>
      </c>
      <c r="F70" s="50"/>
      <c r="G70" s="52"/>
      <c r="H70" s="52"/>
      <c r="I70" s="53"/>
    </row>
    <row r="71" spans="2:9" ht="12.75" customHeight="1" x14ac:dyDescent="0.2">
      <c r="B71" s="81" t="s">
        <v>35</v>
      </c>
      <c r="C71" s="82"/>
      <c r="D71" s="82"/>
      <c r="E71" s="70">
        <v>3</v>
      </c>
      <c r="F71" s="50"/>
      <c r="G71" s="52"/>
      <c r="H71" s="52"/>
      <c r="I71" s="53"/>
    </row>
    <row r="72" spans="2:9" ht="12.75" customHeight="1" x14ac:dyDescent="0.2">
      <c r="B72" s="81" t="s">
        <v>36</v>
      </c>
      <c r="C72" s="82"/>
      <c r="D72" s="82"/>
      <c r="E72" s="70">
        <v>6</v>
      </c>
      <c r="F72" s="50"/>
      <c r="G72" s="52"/>
      <c r="H72" s="52"/>
      <c r="I72" s="53"/>
    </row>
    <row r="73" spans="2:9" ht="12.75" customHeight="1" thickBot="1" x14ac:dyDescent="0.25">
      <c r="B73" s="56" t="s">
        <v>81</v>
      </c>
      <c r="C73" s="57"/>
      <c r="D73" s="57"/>
      <c r="E73" s="58">
        <v>10</v>
      </c>
      <c r="F73" s="50"/>
      <c r="G73" s="52"/>
      <c r="H73" s="52"/>
      <c r="I73" s="53"/>
    </row>
    <row r="74" spans="2:9" ht="12.75" customHeight="1" thickBot="1" x14ac:dyDescent="0.25">
      <c r="B74" s="54"/>
      <c r="C74" s="54"/>
      <c r="D74" s="54"/>
      <c r="E74" s="54"/>
      <c r="F74" s="54"/>
      <c r="G74" s="54"/>
      <c r="H74" s="54"/>
      <c r="I74" s="54"/>
    </row>
    <row r="75" spans="2:9" ht="12.75" customHeight="1" x14ac:dyDescent="0.2">
      <c r="B75" s="36" t="s">
        <v>48</v>
      </c>
      <c r="C75" s="37" t="s">
        <v>49</v>
      </c>
      <c r="D75" s="404" t="s">
        <v>50</v>
      </c>
      <c r="E75" s="405"/>
      <c r="F75" s="47"/>
      <c r="G75" s="76" t="s">
        <v>47</v>
      </c>
      <c r="H75" s="48"/>
      <c r="I75" s="48"/>
    </row>
    <row r="76" spans="2:9" ht="12.75" customHeight="1" x14ac:dyDescent="0.2">
      <c r="B76" s="38" t="s">
        <v>83</v>
      </c>
      <c r="C76" s="39">
        <v>1</v>
      </c>
      <c r="D76" s="413" t="s">
        <v>94</v>
      </c>
      <c r="E76" s="414"/>
      <c r="F76" s="65"/>
      <c r="G76" s="80" t="s">
        <v>37</v>
      </c>
      <c r="H76" s="66"/>
      <c r="I76" s="66"/>
    </row>
    <row r="77" spans="2:9" ht="12.75" customHeight="1" x14ac:dyDescent="0.2">
      <c r="B77" s="38" t="s">
        <v>84</v>
      </c>
      <c r="C77" s="39">
        <v>2</v>
      </c>
      <c r="D77" s="413" t="s">
        <v>92</v>
      </c>
      <c r="E77" s="414"/>
      <c r="F77" s="65"/>
      <c r="G77" s="80" t="s">
        <v>51</v>
      </c>
      <c r="H77" s="66"/>
      <c r="I77" s="66"/>
    </row>
    <row r="78" spans="2:9" ht="12.75" customHeight="1" x14ac:dyDescent="0.2">
      <c r="B78" s="38" t="s">
        <v>38</v>
      </c>
      <c r="C78" s="39">
        <v>3</v>
      </c>
      <c r="D78" s="415" t="s">
        <v>90</v>
      </c>
      <c r="E78" s="416"/>
      <c r="F78" s="65"/>
      <c r="G78" s="80"/>
      <c r="H78" s="66"/>
      <c r="I78" s="66"/>
    </row>
    <row r="79" spans="2:9" ht="12.75" customHeight="1" thickBot="1" x14ac:dyDescent="0.25">
      <c r="B79" s="40" t="s">
        <v>39</v>
      </c>
      <c r="C79" s="41">
        <v>4</v>
      </c>
      <c r="D79" s="417" t="s">
        <v>91</v>
      </c>
      <c r="E79" s="418"/>
      <c r="F79" s="65"/>
      <c r="G79" s="66"/>
      <c r="H79" s="66"/>
      <c r="I79" s="66"/>
    </row>
    <row r="80" spans="2:9" ht="12.75" customHeight="1" thickBot="1" x14ac:dyDescent="0.25">
      <c r="B80" s="410" t="s">
        <v>88</v>
      </c>
      <c r="C80" s="411"/>
      <c r="D80" s="412"/>
      <c r="E80" s="42"/>
      <c r="F80" s="83"/>
      <c r="G80" s="84" t="s">
        <v>95</v>
      </c>
      <c r="H80" s="83"/>
      <c r="I80" s="83"/>
    </row>
    <row r="81" spans="2:9" ht="12.75" customHeight="1" x14ac:dyDescent="0.2">
      <c r="B81" s="406" t="s">
        <v>85</v>
      </c>
      <c r="C81" s="407"/>
      <c r="D81" s="34" t="s">
        <v>87</v>
      </c>
      <c r="E81" s="42"/>
      <c r="F81" s="83"/>
      <c r="G81" s="83" t="s">
        <v>96</v>
      </c>
      <c r="H81" s="83"/>
      <c r="I81" s="83"/>
    </row>
    <row r="82" spans="2:9" ht="12.75" customHeight="1" thickBot="1" x14ac:dyDescent="0.25">
      <c r="B82" s="408" t="s">
        <v>89</v>
      </c>
      <c r="C82" s="409"/>
      <c r="D82" s="35" t="s">
        <v>86</v>
      </c>
      <c r="E82" s="42"/>
      <c r="F82" s="83"/>
      <c r="G82" s="83"/>
      <c r="H82" s="83"/>
      <c r="I82" s="83"/>
    </row>
    <row r="83" spans="2:9" ht="12.75" customHeight="1" x14ac:dyDescent="0.2">
      <c r="B83" s="54"/>
      <c r="C83" s="54"/>
      <c r="D83" s="54"/>
      <c r="E83" s="54"/>
      <c r="F83" s="54"/>
      <c r="G83" s="54"/>
      <c r="H83" s="54"/>
      <c r="I83" s="54"/>
    </row>
    <row r="86" spans="2:9" x14ac:dyDescent="0.2">
      <c r="B86" s="33"/>
      <c r="C86" s="18"/>
    </row>
  </sheetData>
  <sheetProtection selectLockedCells="1" selectUnlockedCells="1"/>
  <dataConsolidate/>
  <mergeCells count="41">
    <mergeCell ref="B1:Q1"/>
    <mergeCell ref="B80:D80"/>
    <mergeCell ref="B81:C81"/>
    <mergeCell ref="B82:C82"/>
    <mergeCell ref="B48:E48"/>
    <mergeCell ref="D75:E75"/>
    <mergeCell ref="D76:E76"/>
    <mergeCell ref="D77:E77"/>
    <mergeCell ref="D78:E78"/>
    <mergeCell ref="D79:E79"/>
    <mergeCell ref="P46:Q46"/>
    <mergeCell ref="B11:I11"/>
    <mergeCell ref="J11:Q11"/>
    <mergeCell ref="B12:B13"/>
    <mergeCell ref="C12:C13"/>
    <mergeCell ref="D12:D13"/>
    <mergeCell ref="N12:O12"/>
    <mergeCell ref="P12:P13"/>
    <mergeCell ref="Q12:Q13"/>
    <mergeCell ref="B44:C44"/>
    <mergeCell ref="I44:J44"/>
    <mergeCell ref="E12:E13"/>
    <mergeCell ref="F12:I12"/>
    <mergeCell ref="J12:J13"/>
    <mergeCell ref="K12:L12"/>
    <mergeCell ref="M12:M13"/>
    <mergeCell ref="B9:C9"/>
    <mergeCell ref="D9:I9"/>
    <mergeCell ref="J9:L9"/>
    <mergeCell ref="M9:Q9"/>
    <mergeCell ref="B10:C10"/>
    <mergeCell ref="D10:I10"/>
    <mergeCell ref="J10:L10"/>
    <mergeCell ref="M10:Q10"/>
    <mergeCell ref="B3:C5"/>
    <mergeCell ref="D3:O5"/>
    <mergeCell ref="B7:Q7"/>
    <mergeCell ref="B8:C8"/>
    <mergeCell ref="D8:I8"/>
    <mergeCell ref="J8:L8"/>
    <mergeCell ref="M8:Q8"/>
  </mergeCells>
  <conditionalFormatting sqref="O14:O42 I14:I42 L14:L42">
    <cfRule type="cellIs" dxfId="53" priority="1" stopIfTrue="1" operator="lessThan">
      <formula>20</formula>
    </cfRule>
    <cfRule type="cellIs" dxfId="52" priority="2" stopIfTrue="1" operator="between">
      <formula>20</formula>
      <formula>70</formula>
    </cfRule>
    <cfRule type="cellIs" dxfId="51"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6"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66AD9-2869-4612-B8D4-8C77C2218A41}">
  <sheetPr>
    <pageSetUpPr fitToPage="1"/>
  </sheetPr>
  <dimension ref="B1:Q112"/>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68" si="0">F14*G14*H14</f>
        <v>0</v>
      </c>
      <c r="J14" s="28"/>
      <c r="K14" s="25"/>
      <c r="L14" s="27">
        <f t="shared" ref="L14:L65" si="1">F14*G14*K14</f>
        <v>0</v>
      </c>
      <c r="M14" s="28"/>
      <c r="N14" s="25"/>
      <c r="O14" s="27">
        <f t="shared" ref="O14:O65"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s="108" customFormat="1" ht="12.75" customHeight="1" x14ac:dyDescent="0.2">
      <c r="B16" s="6"/>
      <c r="C16" s="28"/>
      <c r="D16" s="28"/>
      <c r="E16" s="28"/>
      <c r="F16" s="192"/>
      <c r="G16" s="192"/>
      <c r="H16" s="192"/>
      <c r="I16" s="105">
        <f t="shared" si="0"/>
        <v>0</v>
      </c>
      <c r="J16" s="28"/>
      <c r="K16" s="192"/>
      <c r="L16" s="106">
        <f t="shared" si="1"/>
        <v>0</v>
      </c>
      <c r="M16" s="28"/>
      <c r="N16" s="192"/>
      <c r="O16" s="106">
        <f t="shared" si="2"/>
        <v>0</v>
      </c>
      <c r="P16" s="28"/>
      <c r="Q16" s="30"/>
    </row>
    <row r="17" spans="2:17" s="108" customFormat="1" ht="30.75" customHeight="1" x14ac:dyDescent="0.2">
      <c r="B17" s="6" t="s">
        <v>305</v>
      </c>
      <c r="C17" s="28" t="s">
        <v>306</v>
      </c>
      <c r="D17" s="28" t="s">
        <v>307</v>
      </c>
      <c r="E17" s="28" t="s">
        <v>308</v>
      </c>
      <c r="F17" s="192">
        <v>7</v>
      </c>
      <c r="G17" s="192">
        <v>6</v>
      </c>
      <c r="H17" s="192">
        <v>3</v>
      </c>
      <c r="I17" s="105">
        <f t="shared" si="0"/>
        <v>126</v>
      </c>
      <c r="J17" s="28" t="s">
        <v>324</v>
      </c>
      <c r="K17" s="192">
        <v>3</v>
      </c>
      <c r="L17" s="106">
        <f t="shared" si="1"/>
        <v>126</v>
      </c>
      <c r="M17" s="28" t="s">
        <v>333</v>
      </c>
      <c r="N17" s="192">
        <v>0.5</v>
      </c>
      <c r="O17" s="106">
        <f t="shared" si="2"/>
        <v>21</v>
      </c>
      <c r="P17" s="28"/>
      <c r="Q17" s="30"/>
    </row>
    <row r="18" spans="2:17" s="108" customFormat="1" ht="21" customHeight="1" x14ac:dyDescent="0.2">
      <c r="B18" s="6"/>
      <c r="C18" s="28"/>
      <c r="D18" s="28"/>
      <c r="E18" s="28" t="s">
        <v>309</v>
      </c>
      <c r="F18" s="192">
        <v>7</v>
      </c>
      <c r="G18" s="192">
        <v>6</v>
      </c>
      <c r="H18" s="192">
        <v>3</v>
      </c>
      <c r="I18" s="105">
        <f t="shared" si="0"/>
        <v>126</v>
      </c>
      <c r="J18" s="28" t="s">
        <v>325</v>
      </c>
      <c r="K18" s="192">
        <v>0.5</v>
      </c>
      <c r="L18" s="106">
        <f t="shared" si="1"/>
        <v>21</v>
      </c>
      <c r="M18" s="28" t="s">
        <v>334</v>
      </c>
      <c r="N18" s="192">
        <v>0.1</v>
      </c>
      <c r="O18" s="106">
        <f t="shared" si="2"/>
        <v>4.2</v>
      </c>
      <c r="P18" s="28"/>
      <c r="Q18" s="30"/>
    </row>
    <row r="19" spans="2:17" s="108" customFormat="1" ht="12.75" customHeight="1" x14ac:dyDescent="0.2">
      <c r="B19" s="6"/>
      <c r="C19" s="28"/>
      <c r="D19" s="28"/>
      <c r="E19" s="28"/>
      <c r="F19" s="192"/>
      <c r="G19" s="192"/>
      <c r="H19" s="192"/>
      <c r="I19" s="105">
        <f t="shared" si="0"/>
        <v>0</v>
      </c>
      <c r="J19" s="28"/>
      <c r="K19" s="192"/>
      <c r="L19" s="106">
        <f t="shared" si="1"/>
        <v>0</v>
      </c>
      <c r="M19" s="28"/>
      <c r="N19" s="192"/>
      <c r="O19" s="106">
        <f t="shared" si="2"/>
        <v>0</v>
      </c>
      <c r="P19" s="28"/>
      <c r="Q19" s="30"/>
    </row>
    <row r="20" spans="2:17" s="108" customFormat="1" ht="31.5" customHeight="1" x14ac:dyDescent="0.2">
      <c r="B20" s="6"/>
      <c r="C20" s="28" t="s">
        <v>310</v>
      </c>
      <c r="D20" s="28" t="s">
        <v>311</v>
      </c>
      <c r="E20" s="28" t="s">
        <v>312</v>
      </c>
      <c r="F20" s="192">
        <v>7</v>
      </c>
      <c r="G20" s="192">
        <v>6</v>
      </c>
      <c r="H20" s="192">
        <v>6</v>
      </c>
      <c r="I20" s="105">
        <f t="shared" si="0"/>
        <v>252</v>
      </c>
      <c r="J20" s="28" t="s">
        <v>326</v>
      </c>
      <c r="K20" s="192">
        <v>0.5</v>
      </c>
      <c r="L20" s="106">
        <f t="shared" si="1"/>
        <v>21</v>
      </c>
      <c r="M20" s="28" t="s">
        <v>335</v>
      </c>
      <c r="N20" s="192">
        <v>0.2</v>
      </c>
      <c r="O20" s="106">
        <f t="shared" si="2"/>
        <v>8.4</v>
      </c>
      <c r="P20" s="28"/>
      <c r="Q20" s="30"/>
    </row>
    <row r="21" spans="2:17" s="108" customFormat="1" ht="21" customHeight="1" x14ac:dyDescent="0.2">
      <c r="B21" s="6"/>
      <c r="C21" s="28"/>
      <c r="D21" s="28"/>
      <c r="E21" s="28" t="s">
        <v>313</v>
      </c>
      <c r="F21" s="192">
        <v>7</v>
      </c>
      <c r="G21" s="192">
        <v>6</v>
      </c>
      <c r="H21" s="192">
        <v>10</v>
      </c>
      <c r="I21" s="105">
        <f t="shared" si="0"/>
        <v>420</v>
      </c>
      <c r="J21" s="28" t="s">
        <v>327</v>
      </c>
      <c r="K21" s="192">
        <v>0.1</v>
      </c>
      <c r="L21" s="106">
        <f t="shared" si="1"/>
        <v>4.2</v>
      </c>
      <c r="M21" s="28" t="s">
        <v>104</v>
      </c>
      <c r="N21" s="192">
        <v>0.1</v>
      </c>
      <c r="O21" s="106">
        <f t="shared" si="2"/>
        <v>4.2</v>
      </c>
      <c r="P21" s="28"/>
      <c r="Q21" s="30"/>
    </row>
    <row r="22" spans="2:17" s="108" customFormat="1" ht="12.75" customHeight="1" x14ac:dyDescent="0.2">
      <c r="B22" s="6"/>
      <c r="C22" s="28"/>
      <c r="D22" s="28"/>
      <c r="E22" s="28"/>
      <c r="F22" s="192"/>
      <c r="G22" s="192"/>
      <c r="H22" s="192"/>
      <c r="I22" s="105">
        <f t="shared" si="0"/>
        <v>0</v>
      </c>
      <c r="J22" s="28"/>
      <c r="K22" s="192"/>
      <c r="L22" s="106">
        <f t="shared" si="1"/>
        <v>0</v>
      </c>
      <c r="M22" s="28"/>
      <c r="N22" s="192"/>
      <c r="O22" s="106">
        <f t="shared" si="2"/>
        <v>0</v>
      </c>
      <c r="P22" s="28"/>
      <c r="Q22" s="30"/>
    </row>
    <row r="23" spans="2:17" s="108" customFormat="1" ht="31.5" customHeight="1" x14ac:dyDescent="0.2">
      <c r="B23" s="6"/>
      <c r="C23" s="28" t="s">
        <v>314</v>
      </c>
      <c r="D23" s="28" t="s">
        <v>315</v>
      </c>
      <c r="E23" s="28" t="s">
        <v>316</v>
      </c>
      <c r="F23" s="192">
        <v>7</v>
      </c>
      <c r="G23" s="192">
        <v>6</v>
      </c>
      <c r="H23" s="192">
        <v>3</v>
      </c>
      <c r="I23" s="105">
        <f t="shared" si="0"/>
        <v>126</v>
      </c>
      <c r="J23" s="28" t="s">
        <v>328</v>
      </c>
      <c r="K23" s="192">
        <v>0.1</v>
      </c>
      <c r="L23" s="106">
        <f t="shared" si="1"/>
        <v>4.2</v>
      </c>
      <c r="M23" s="28" t="s">
        <v>104</v>
      </c>
      <c r="N23" s="192">
        <v>0.1</v>
      </c>
      <c r="O23" s="106">
        <f t="shared" si="2"/>
        <v>4.2</v>
      </c>
      <c r="P23" s="28"/>
      <c r="Q23" s="30"/>
    </row>
    <row r="24" spans="2:17" s="108" customFormat="1" ht="21" customHeight="1" x14ac:dyDescent="0.2">
      <c r="B24" s="6"/>
      <c r="C24" s="28"/>
      <c r="D24" s="28"/>
      <c r="E24" s="28" t="s">
        <v>317</v>
      </c>
      <c r="F24" s="192">
        <v>7</v>
      </c>
      <c r="G24" s="192">
        <v>6</v>
      </c>
      <c r="H24" s="192">
        <v>3</v>
      </c>
      <c r="I24" s="105">
        <f t="shared" si="0"/>
        <v>126</v>
      </c>
      <c r="J24" s="28" t="s">
        <v>329</v>
      </c>
      <c r="K24" s="192">
        <v>0.2</v>
      </c>
      <c r="L24" s="106">
        <f t="shared" si="1"/>
        <v>8.4</v>
      </c>
      <c r="M24" s="28" t="s">
        <v>104</v>
      </c>
      <c r="N24" s="192">
        <v>0.2</v>
      </c>
      <c r="O24" s="106">
        <f t="shared" si="2"/>
        <v>8.4</v>
      </c>
      <c r="P24" s="28"/>
      <c r="Q24" s="30"/>
    </row>
    <row r="25" spans="2:17" s="108" customFormat="1" ht="21" customHeight="1" x14ac:dyDescent="0.2">
      <c r="B25" s="6"/>
      <c r="C25" s="28"/>
      <c r="D25" s="28"/>
      <c r="E25" s="28" t="s">
        <v>318</v>
      </c>
      <c r="F25" s="192">
        <v>7</v>
      </c>
      <c r="G25" s="192">
        <v>6</v>
      </c>
      <c r="H25" s="192">
        <v>3</v>
      </c>
      <c r="I25" s="105">
        <f t="shared" si="0"/>
        <v>126</v>
      </c>
      <c r="J25" s="28" t="s">
        <v>330</v>
      </c>
      <c r="K25" s="192">
        <v>0.2</v>
      </c>
      <c r="L25" s="106">
        <f t="shared" si="1"/>
        <v>8.4</v>
      </c>
      <c r="M25" s="28" t="s">
        <v>104</v>
      </c>
      <c r="N25" s="192">
        <v>0.2</v>
      </c>
      <c r="O25" s="106">
        <f t="shared" si="2"/>
        <v>8.4</v>
      </c>
      <c r="P25" s="28"/>
      <c r="Q25" s="30"/>
    </row>
    <row r="26" spans="2:17" s="108" customFormat="1" ht="12.75" customHeight="1" x14ac:dyDescent="0.2">
      <c r="B26" s="6"/>
      <c r="C26" s="28"/>
      <c r="D26" s="28"/>
      <c r="E26" s="28"/>
      <c r="F26" s="192"/>
      <c r="G26" s="192"/>
      <c r="H26" s="192"/>
      <c r="I26" s="105">
        <f t="shared" si="0"/>
        <v>0</v>
      </c>
      <c r="J26" s="28"/>
      <c r="K26" s="192"/>
      <c r="L26" s="106">
        <f t="shared" si="1"/>
        <v>0</v>
      </c>
      <c r="M26" s="28"/>
      <c r="N26" s="192"/>
      <c r="O26" s="106">
        <f t="shared" si="2"/>
        <v>0</v>
      </c>
      <c r="P26" s="28"/>
      <c r="Q26" s="30"/>
    </row>
    <row r="27" spans="2:17" s="108" customFormat="1" ht="31.5" customHeight="1" x14ac:dyDescent="0.2">
      <c r="B27" s="6" t="s">
        <v>355</v>
      </c>
      <c r="C27" s="28" t="s">
        <v>356</v>
      </c>
      <c r="D27" s="28" t="s">
        <v>357</v>
      </c>
      <c r="E27" s="28" t="s">
        <v>358</v>
      </c>
      <c r="F27" s="192">
        <v>7</v>
      </c>
      <c r="G27" s="192">
        <v>6</v>
      </c>
      <c r="H27" s="192">
        <v>6</v>
      </c>
      <c r="I27" s="105">
        <f t="shared" si="0"/>
        <v>252</v>
      </c>
      <c r="J27" s="28" t="s">
        <v>372</v>
      </c>
      <c r="K27" s="192">
        <v>0.5</v>
      </c>
      <c r="L27" s="106">
        <f t="shared" si="1"/>
        <v>21</v>
      </c>
      <c r="M27" s="28" t="s">
        <v>385</v>
      </c>
      <c r="N27" s="192">
        <v>0.2</v>
      </c>
      <c r="O27" s="106">
        <f t="shared" si="2"/>
        <v>8.4</v>
      </c>
      <c r="P27" s="28"/>
      <c r="Q27" s="30"/>
    </row>
    <row r="28" spans="2:17" s="108" customFormat="1" ht="31.5" customHeight="1" x14ac:dyDescent="0.2">
      <c r="B28" s="6"/>
      <c r="C28" s="28"/>
      <c r="D28" s="28"/>
      <c r="E28" s="28" t="s">
        <v>359</v>
      </c>
      <c r="F28" s="192">
        <v>7</v>
      </c>
      <c r="G28" s="192">
        <v>6</v>
      </c>
      <c r="H28" s="192">
        <v>6</v>
      </c>
      <c r="I28" s="105">
        <f t="shared" si="0"/>
        <v>252</v>
      </c>
      <c r="J28" s="28" t="s">
        <v>373</v>
      </c>
      <c r="K28" s="192">
        <v>0.2</v>
      </c>
      <c r="L28" s="106">
        <f t="shared" si="1"/>
        <v>8.4</v>
      </c>
      <c r="M28" s="28" t="s">
        <v>104</v>
      </c>
      <c r="N28" s="192">
        <v>0.2</v>
      </c>
      <c r="O28" s="106">
        <f t="shared" si="2"/>
        <v>8.4</v>
      </c>
      <c r="P28" s="28"/>
      <c r="Q28" s="30"/>
    </row>
    <row r="29" spans="2:17" s="108" customFormat="1" ht="12.75" customHeight="1" x14ac:dyDescent="0.2">
      <c r="B29" s="6"/>
      <c r="C29" s="28"/>
      <c r="D29" s="28"/>
      <c r="E29" s="28"/>
      <c r="F29" s="192"/>
      <c r="G29" s="192"/>
      <c r="H29" s="192"/>
      <c r="I29" s="105">
        <f t="shared" si="0"/>
        <v>0</v>
      </c>
      <c r="J29" s="28"/>
      <c r="K29" s="192"/>
      <c r="L29" s="106">
        <f t="shared" si="1"/>
        <v>0</v>
      </c>
      <c r="M29" s="28"/>
      <c r="N29" s="192"/>
      <c r="O29" s="106">
        <f t="shared" si="2"/>
        <v>0</v>
      </c>
      <c r="P29" s="28"/>
      <c r="Q29" s="30"/>
    </row>
    <row r="30" spans="2:17" s="108" customFormat="1" ht="31.5" customHeight="1" x14ac:dyDescent="0.2">
      <c r="B30" s="6"/>
      <c r="C30" s="28" t="s">
        <v>403</v>
      </c>
      <c r="D30" s="28" t="s">
        <v>404</v>
      </c>
      <c r="E30" s="28" t="s">
        <v>405</v>
      </c>
      <c r="F30" s="192">
        <v>3</v>
      </c>
      <c r="G30" s="192">
        <v>6</v>
      </c>
      <c r="H30" s="192">
        <v>6</v>
      </c>
      <c r="I30" s="105">
        <f t="shared" si="0"/>
        <v>108</v>
      </c>
      <c r="J30" s="28" t="s">
        <v>372</v>
      </c>
      <c r="K30" s="192">
        <v>0.2</v>
      </c>
      <c r="L30" s="106">
        <f t="shared" si="1"/>
        <v>3.6</v>
      </c>
      <c r="M30" s="28" t="s">
        <v>408</v>
      </c>
      <c r="N30" s="192">
        <v>0.2</v>
      </c>
      <c r="O30" s="106">
        <f t="shared" si="2"/>
        <v>3.6</v>
      </c>
      <c r="P30" s="28"/>
      <c r="Q30" s="30"/>
    </row>
    <row r="31" spans="2:17" s="108" customFormat="1" ht="31.5" customHeight="1" x14ac:dyDescent="0.2">
      <c r="B31" s="6"/>
      <c r="C31" s="28"/>
      <c r="D31" s="28"/>
      <c r="E31" s="28" t="s">
        <v>406</v>
      </c>
      <c r="F31" s="192">
        <v>3</v>
      </c>
      <c r="G31" s="192">
        <v>6</v>
      </c>
      <c r="H31" s="192">
        <v>6</v>
      </c>
      <c r="I31" s="105">
        <f t="shared" si="0"/>
        <v>108</v>
      </c>
      <c r="J31" s="28" t="s">
        <v>407</v>
      </c>
      <c r="K31" s="192">
        <v>0.2</v>
      </c>
      <c r="L31" s="106">
        <f t="shared" si="1"/>
        <v>3.6</v>
      </c>
      <c r="M31" s="28" t="s">
        <v>409</v>
      </c>
      <c r="N31" s="192">
        <v>0.1</v>
      </c>
      <c r="O31" s="106">
        <f t="shared" si="2"/>
        <v>1.8</v>
      </c>
      <c r="P31" s="28"/>
      <c r="Q31" s="30"/>
    </row>
    <row r="32" spans="2:17" s="108" customFormat="1" ht="12.75" customHeight="1" x14ac:dyDescent="0.2">
      <c r="B32" s="6"/>
      <c r="C32" s="28"/>
      <c r="D32" s="28"/>
      <c r="E32" s="28"/>
      <c r="F32" s="192"/>
      <c r="G32" s="192"/>
      <c r="H32" s="192"/>
      <c r="I32" s="105">
        <f t="shared" si="0"/>
        <v>0</v>
      </c>
      <c r="J32" s="28"/>
      <c r="K32" s="192"/>
      <c r="L32" s="106">
        <f t="shared" si="1"/>
        <v>0</v>
      </c>
      <c r="M32" s="28"/>
      <c r="N32" s="192"/>
      <c r="O32" s="106">
        <f t="shared" si="2"/>
        <v>0</v>
      </c>
      <c r="P32" s="28"/>
      <c r="Q32" s="30"/>
    </row>
    <row r="33" spans="2:17" s="108" customFormat="1" ht="31.5" customHeight="1" x14ac:dyDescent="0.2">
      <c r="B33" s="6" t="s">
        <v>401</v>
      </c>
      <c r="C33" s="28" t="s">
        <v>360</v>
      </c>
      <c r="D33" s="28" t="s">
        <v>402</v>
      </c>
      <c r="E33" s="28" t="s">
        <v>361</v>
      </c>
      <c r="F33" s="192">
        <v>7</v>
      </c>
      <c r="G33" s="192">
        <v>6</v>
      </c>
      <c r="H33" s="192">
        <v>3</v>
      </c>
      <c r="I33" s="105">
        <f t="shared" si="0"/>
        <v>126</v>
      </c>
      <c r="J33" s="28" t="s">
        <v>374</v>
      </c>
      <c r="K33" s="192">
        <v>0.5</v>
      </c>
      <c r="L33" s="106">
        <f t="shared" si="1"/>
        <v>21</v>
      </c>
      <c r="M33" s="28" t="s">
        <v>381</v>
      </c>
      <c r="N33" s="192">
        <v>0.2</v>
      </c>
      <c r="O33" s="106">
        <f t="shared" si="2"/>
        <v>8.4</v>
      </c>
      <c r="P33" s="28"/>
      <c r="Q33" s="30"/>
    </row>
    <row r="34" spans="2:17" s="108" customFormat="1" ht="31.5" customHeight="1" x14ac:dyDescent="0.2">
      <c r="B34" s="6"/>
      <c r="C34" s="28"/>
      <c r="D34" s="28"/>
      <c r="E34" s="28" t="s">
        <v>362</v>
      </c>
      <c r="F34" s="192">
        <v>7</v>
      </c>
      <c r="G34" s="192">
        <v>6</v>
      </c>
      <c r="H34" s="192">
        <v>6</v>
      </c>
      <c r="I34" s="105">
        <f t="shared" si="0"/>
        <v>252</v>
      </c>
      <c r="J34" s="28" t="s">
        <v>375</v>
      </c>
      <c r="K34" s="192">
        <v>1</v>
      </c>
      <c r="L34" s="106">
        <f t="shared" si="1"/>
        <v>42</v>
      </c>
      <c r="M34" s="28" t="s">
        <v>382</v>
      </c>
      <c r="N34" s="192">
        <v>0.2</v>
      </c>
      <c r="O34" s="106">
        <f t="shared" si="2"/>
        <v>8.4</v>
      </c>
      <c r="P34" s="28"/>
      <c r="Q34" s="30"/>
    </row>
    <row r="35" spans="2:17" s="108" customFormat="1" ht="31.5" customHeight="1" x14ac:dyDescent="0.2">
      <c r="B35" s="6"/>
      <c r="C35" s="28"/>
      <c r="D35" s="28"/>
      <c r="E35" s="28" t="s">
        <v>363</v>
      </c>
      <c r="F35" s="192">
        <v>7</v>
      </c>
      <c r="G35" s="192">
        <v>6</v>
      </c>
      <c r="H35" s="192">
        <v>6</v>
      </c>
      <c r="I35" s="105">
        <f t="shared" si="0"/>
        <v>252</v>
      </c>
      <c r="J35" s="28" t="s">
        <v>376</v>
      </c>
      <c r="K35" s="192">
        <v>0.5</v>
      </c>
      <c r="L35" s="106">
        <f t="shared" si="1"/>
        <v>21</v>
      </c>
      <c r="M35" s="28" t="s">
        <v>378</v>
      </c>
      <c r="N35" s="192">
        <v>0.2</v>
      </c>
      <c r="O35" s="106">
        <f t="shared" si="2"/>
        <v>8.4</v>
      </c>
      <c r="P35" s="28"/>
      <c r="Q35" s="30"/>
    </row>
    <row r="36" spans="2:17" s="108" customFormat="1" ht="20.25" customHeight="1" x14ac:dyDescent="0.2">
      <c r="B36" s="6"/>
      <c r="C36" s="28"/>
      <c r="D36" s="28" t="s">
        <v>364</v>
      </c>
      <c r="E36" s="28" t="s">
        <v>365</v>
      </c>
      <c r="F36" s="192">
        <v>7</v>
      </c>
      <c r="G36" s="192">
        <v>6</v>
      </c>
      <c r="H36" s="192">
        <v>3</v>
      </c>
      <c r="I36" s="105">
        <f t="shared" si="0"/>
        <v>126</v>
      </c>
      <c r="J36" s="28" t="s">
        <v>377</v>
      </c>
      <c r="K36" s="192">
        <v>1</v>
      </c>
      <c r="L36" s="106">
        <f t="shared" si="1"/>
        <v>42</v>
      </c>
      <c r="M36" s="28" t="s">
        <v>383</v>
      </c>
      <c r="N36" s="192">
        <v>0.1</v>
      </c>
      <c r="O36" s="106">
        <f t="shared" si="2"/>
        <v>4.2</v>
      </c>
      <c r="P36" s="28"/>
      <c r="Q36" s="30"/>
    </row>
    <row r="37" spans="2:17" s="108" customFormat="1" ht="12.75" customHeight="1" x14ac:dyDescent="0.2">
      <c r="B37" s="6"/>
      <c r="C37" s="28"/>
      <c r="D37" s="28"/>
      <c r="E37" s="28"/>
      <c r="F37" s="192"/>
      <c r="G37" s="192"/>
      <c r="H37" s="192"/>
      <c r="I37" s="105">
        <f t="shared" si="0"/>
        <v>0</v>
      </c>
      <c r="J37" s="28"/>
      <c r="K37" s="192"/>
      <c r="L37" s="106">
        <f t="shared" si="1"/>
        <v>0</v>
      </c>
      <c r="M37" s="28"/>
      <c r="N37" s="192"/>
      <c r="O37" s="106">
        <f t="shared" si="2"/>
        <v>0</v>
      </c>
      <c r="P37" s="28"/>
      <c r="Q37" s="30"/>
    </row>
    <row r="38" spans="2:17" s="108" customFormat="1" ht="21" customHeight="1" x14ac:dyDescent="0.2">
      <c r="B38" s="6"/>
      <c r="C38" s="28" t="s">
        <v>366</v>
      </c>
      <c r="D38" s="28" t="s">
        <v>400</v>
      </c>
      <c r="E38" s="28" t="s">
        <v>367</v>
      </c>
      <c r="F38" s="192">
        <v>7</v>
      </c>
      <c r="G38" s="192">
        <v>6</v>
      </c>
      <c r="H38" s="192">
        <v>3</v>
      </c>
      <c r="I38" s="105">
        <f t="shared" si="0"/>
        <v>126</v>
      </c>
      <c r="J38" s="28" t="s">
        <v>378</v>
      </c>
      <c r="K38" s="192">
        <v>0.5</v>
      </c>
      <c r="L38" s="106">
        <f t="shared" si="1"/>
        <v>21</v>
      </c>
      <c r="M38" s="28" t="s">
        <v>384</v>
      </c>
      <c r="N38" s="192">
        <v>0.1</v>
      </c>
      <c r="O38" s="106">
        <f t="shared" si="2"/>
        <v>4.2</v>
      </c>
      <c r="P38" s="28"/>
      <c r="Q38" s="30"/>
    </row>
    <row r="39" spans="2:17" s="108" customFormat="1" ht="21" customHeight="1" x14ac:dyDescent="0.2">
      <c r="B39" s="6"/>
      <c r="C39" s="28"/>
      <c r="D39" s="28"/>
      <c r="E39" s="28" t="s">
        <v>368</v>
      </c>
      <c r="F39" s="192">
        <v>7</v>
      </c>
      <c r="G39" s="192">
        <v>6</v>
      </c>
      <c r="H39" s="192">
        <v>6</v>
      </c>
      <c r="I39" s="105">
        <f t="shared" si="0"/>
        <v>252</v>
      </c>
      <c r="J39" s="28" t="s">
        <v>379</v>
      </c>
      <c r="K39" s="192">
        <v>0.2</v>
      </c>
      <c r="L39" s="106">
        <f t="shared" si="1"/>
        <v>8.4</v>
      </c>
      <c r="M39" s="28" t="s">
        <v>384</v>
      </c>
      <c r="N39" s="192">
        <v>0.1</v>
      </c>
      <c r="O39" s="106">
        <f t="shared" si="2"/>
        <v>4.2</v>
      </c>
      <c r="P39" s="28"/>
      <c r="Q39" s="30"/>
    </row>
    <row r="40" spans="2:17" s="108" customFormat="1" ht="12.75" customHeight="1" x14ac:dyDescent="0.2">
      <c r="B40" s="6"/>
      <c r="C40" s="28"/>
      <c r="D40" s="28"/>
      <c r="E40" s="28"/>
      <c r="F40" s="192"/>
      <c r="G40" s="192"/>
      <c r="H40" s="192"/>
      <c r="I40" s="105">
        <f t="shared" si="0"/>
        <v>0</v>
      </c>
      <c r="J40" s="28"/>
      <c r="K40" s="192"/>
      <c r="L40" s="106">
        <f t="shared" si="1"/>
        <v>0</v>
      </c>
      <c r="M40" s="28"/>
      <c r="N40" s="192"/>
      <c r="O40" s="106">
        <f t="shared" si="2"/>
        <v>0</v>
      </c>
      <c r="P40" s="28"/>
      <c r="Q40" s="30"/>
    </row>
    <row r="41" spans="2:17" s="108" customFormat="1" ht="21" customHeight="1" x14ac:dyDescent="0.2">
      <c r="B41" s="6"/>
      <c r="C41" s="28" t="s">
        <v>369</v>
      </c>
      <c r="D41" s="28" t="s">
        <v>370</v>
      </c>
      <c r="E41" s="28" t="s">
        <v>371</v>
      </c>
      <c r="F41" s="192">
        <v>3</v>
      </c>
      <c r="G41" s="192">
        <v>6</v>
      </c>
      <c r="H41" s="192">
        <v>3</v>
      </c>
      <c r="I41" s="105">
        <f t="shared" si="0"/>
        <v>54</v>
      </c>
      <c r="J41" s="28" t="s">
        <v>380</v>
      </c>
      <c r="K41" s="192">
        <v>1</v>
      </c>
      <c r="L41" s="106">
        <f t="shared" si="1"/>
        <v>18</v>
      </c>
      <c r="M41" s="28" t="s">
        <v>383</v>
      </c>
      <c r="N41" s="192">
        <v>0.1</v>
      </c>
      <c r="O41" s="106">
        <f t="shared" si="2"/>
        <v>1.8</v>
      </c>
      <c r="P41" s="28"/>
      <c r="Q41" s="30"/>
    </row>
    <row r="42" spans="2:17" s="108" customFormat="1" ht="12.75" customHeight="1" x14ac:dyDescent="0.2">
      <c r="B42" s="6"/>
      <c r="C42" s="28"/>
      <c r="D42" s="28"/>
      <c r="E42" s="28"/>
      <c r="F42" s="192"/>
      <c r="G42" s="192"/>
      <c r="H42" s="192"/>
      <c r="I42" s="105">
        <f t="shared" si="0"/>
        <v>0</v>
      </c>
      <c r="J42" s="28"/>
      <c r="K42" s="192"/>
      <c r="L42" s="106">
        <f t="shared" si="1"/>
        <v>0</v>
      </c>
      <c r="M42" s="28"/>
      <c r="N42" s="192"/>
      <c r="O42" s="106">
        <f t="shared" si="2"/>
        <v>0</v>
      </c>
      <c r="P42" s="28"/>
      <c r="Q42" s="30"/>
    </row>
    <row r="43" spans="2:17" s="108" customFormat="1" ht="31.5" customHeight="1" x14ac:dyDescent="0.2">
      <c r="B43" s="6" t="s">
        <v>438</v>
      </c>
      <c r="C43" s="28" t="s">
        <v>439</v>
      </c>
      <c r="D43" s="28" t="s">
        <v>400</v>
      </c>
      <c r="E43" s="28" t="s">
        <v>440</v>
      </c>
      <c r="F43" s="192">
        <v>7</v>
      </c>
      <c r="G43" s="192">
        <v>3</v>
      </c>
      <c r="H43" s="192">
        <v>6</v>
      </c>
      <c r="I43" s="105">
        <f t="shared" si="0"/>
        <v>126</v>
      </c>
      <c r="J43" s="28" t="s">
        <v>441</v>
      </c>
      <c r="K43" s="192">
        <v>0.5</v>
      </c>
      <c r="L43" s="106">
        <f t="shared" si="1"/>
        <v>10.5</v>
      </c>
      <c r="M43" s="28" t="s">
        <v>442</v>
      </c>
      <c r="N43" s="192">
        <v>0.2</v>
      </c>
      <c r="O43" s="106">
        <f t="shared" si="2"/>
        <v>4.2</v>
      </c>
      <c r="P43" s="28"/>
      <c r="Q43" s="30"/>
    </row>
    <row r="44" spans="2:17" s="108" customFormat="1" ht="12.75" customHeight="1" x14ac:dyDescent="0.2">
      <c r="B44" s="6"/>
      <c r="C44" s="28"/>
      <c r="D44" s="28"/>
      <c r="E44" s="28"/>
      <c r="F44" s="192"/>
      <c r="G44" s="192"/>
      <c r="H44" s="192"/>
      <c r="I44" s="105">
        <f t="shared" si="0"/>
        <v>0</v>
      </c>
      <c r="J44" s="28"/>
      <c r="K44" s="192"/>
      <c r="L44" s="106">
        <f t="shared" si="1"/>
        <v>0</v>
      </c>
      <c r="M44" s="28"/>
      <c r="N44" s="192"/>
      <c r="O44" s="106">
        <f t="shared" si="2"/>
        <v>0</v>
      </c>
      <c r="P44" s="28"/>
      <c r="Q44" s="30"/>
    </row>
    <row r="45" spans="2:17" s="108" customFormat="1" ht="31.5" customHeight="1" x14ac:dyDescent="0.2">
      <c r="B45" s="6" t="s">
        <v>217</v>
      </c>
      <c r="C45" s="28" t="s">
        <v>439</v>
      </c>
      <c r="D45" s="28" t="s">
        <v>315</v>
      </c>
      <c r="E45" s="28" t="s">
        <v>319</v>
      </c>
      <c r="F45" s="192">
        <v>7</v>
      </c>
      <c r="G45" s="192">
        <v>6</v>
      </c>
      <c r="H45" s="192">
        <v>3</v>
      </c>
      <c r="I45" s="105">
        <f t="shared" si="0"/>
        <v>126</v>
      </c>
      <c r="J45" s="28" t="s">
        <v>331</v>
      </c>
      <c r="K45" s="192">
        <v>0.2</v>
      </c>
      <c r="L45" s="106">
        <f t="shared" si="1"/>
        <v>8.4</v>
      </c>
      <c r="M45" s="28" t="s">
        <v>104</v>
      </c>
      <c r="N45" s="192">
        <v>0.2</v>
      </c>
      <c r="O45" s="106">
        <f t="shared" si="2"/>
        <v>8.4</v>
      </c>
      <c r="P45" s="28"/>
      <c r="Q45" s="30"/>
    </row>
    <row r="46" spans="2:17" s="108" customFormat="1" ht="31.5" customHeight="1" x14ac:dyDescent="0.2">
      <c r="B46" s="6"/>
      <c r="C46" s="28"/>
      <c r="D46" s="28"/>
      <c r="E46" s="28" t="s">
        <v>320</v>
      </c>
      <c r="F46" s="192">
        <v>7</v>
      </c>
      <c r="G46" s="192">
        <v>6</v>
      </c>
      <c r="H46" s="192">
        <v>3</v>
      </c>
      <c r="I46" s="105">
        <f t="shared" si="0"/>
        <v>126</v>
      </c>
      <c r="J46" s="28" t="s">
        <v>331</v>
      </c>
      <c r="K46" s="192">
        <v>0.2</v>
      </c>
      <c r="L46" s="106">
        <f t="shared" si="1"/>
        <v>8.4</v>
      </c>
      <c r="M46" s="28" t="s">
        <v>336</v>
      </c>
      <c r="N46" s="192">
        <v>0.2</v>
      </c>
      <c r="O46" s="106">
        <f t="shared" si="2"/>
        <v>8.4</v>
      </c>
      <c r="P46" s="28"/>
      <c r="Q46" s="30"/>
    </row>
    <row r="47" spans="2:17" s="108" customFormat="1" ht="12.75" customHeight="1" x14ac:dyDescent="0.2">
      <c r="B47" s="6"/>
      <c r="C47" s="28"/>
      <c r="D47" s="28"/>
      <c r="E47" s="28"/>
      <c r="F47" s="192"/>
      <c r="G47" s="192"/>
      <c r="H47" s="192"/>
      <c r="I47" s="105">
        <f t="shared" si="0"/>
        <v>0</v>
      </c>
      <c r="J47" s="28"/>
      <c r="K47" s="192"/>
      <c r="L47" s="106">
        <f t="shared" si="1"/>
        <v>0</v>
      </c>
      <c r="M47" s="28"/>
      <c r="N47" s="192"/>
      <c r="O47" s="106">
        <f t="shared" si="2"/>
        <v>0</v>
      </c>
      <c r="P47" s="28"/>
      <c r="Q47" s="30"/>
    </row>
    <row r="48" spans="2:17" s="108" customFormat="1" ht="42.75" customHeight="1" x14ac:dyDescent="0.2">
      <c r="B48" s="6"/>
      <c r="C48" s="28" t="s">
        <v>321</v>
      </c>
      <c r="D48" s="28" t="s">
        <v>322</v>
      </c>
      <c r="E48" s="28" t="s">
        <v>323</v>
      </c>
      <c r="F48" s="192">
        <v>7</v>
      </c>
      <c r="G48" s="192">
        <v>6</v>
      </c>
      <c r="H48" s="192">
        <v>3</v>
      </c>
      <c r="I48" s="105">
        <f t="shared" si="0"/>
        <v>126</v>
      </c>
      <c r="J48" s="28" t="s">
        <v>332</v>
      </c>
      <c r="K48" s="192">
        <v>1</v>
      </c>
      <c r="L48" s="106">
        <f t="shared" si="1"/>
        <v>42</v>
      </c>
      <c r="M48" s="28" t="s">
        <v>337</v>
      </c>
      <c r="N48" s="192">
        <v>0.2</v>
      </c>
      <c r="O48" s="106">
        <f t="shared" si="2"/>
        <v>8.4</v>
      </c>
      <c r="P48" s="28"/>
      <c r="Q48" s="30"/>
    </row>
    <row r="49" spans="2:17" s="191" customFormat="1" ht="12.75" customHeight="1" x14ac:dyDescent="0.2">
      <c r="B49" s="215"/>
      <c r="C49" s="97"/>
      <c r="D49" s="97"/>
      <c r="E49" s="97"/>
      <c r="F49" s="25"/>
      <c r="G49" s="25"/>
      <c r="H49" s="25"/>
      <c r="I49" s="105">
        <f t="shared" si="0"/>
        <v>0</v>
      </c>
      <c r="J49" s="97"/>
      <c r="K49" s="25"/>
      <c r="L49" s="106">
        <f t="shared" si="1"/>
        <v>0</v>
      </c>
      <c r="M49" s="97"/>
      <c r="N49" s="25"/>
      <c r="O49" s="106">
        <f t="shared" si="2"/>
        <v>0</v>
      </c>
      <c r="P49" s="97"/>
      <c r="Q49" s="216"/>
    </row>
    <row r="50" spans="2:17" s="108" customFormat="1" ht="31.5" customHeight="1" x14ac:dyDescent="0.2">
      <c r="B50" s="6" t="s">
        <v>448</v>
      </c>
      <c r="C50" s="28" t="s">
        <v>443</v>
      </c>
      <c r="D50" s="28" t="s">
        <v>444</v>
      </c>
      <c r="E50" s="28" t="s">
        <v>445</v>
      </c>
      <c r="F50" s="192">
        <v>7</v>
      </c>
      <c r="G50" s="192">
        <v>10</v>
      </c>
      <c r="H50" s="192">
        <v>3</v>
      </c>
      <c r="I50" s="105">
        <f t="shared" si="0"/>
        <v>210</v>
      </c>
      <c r="J50" s="28" t="s">
        <v>446</v>
      </c>
      <c r="K50" s="192">
        <v>1</v>
      </c>
      <c r="L50" s="106">
        <f t="shared" si="1"/>
        <v>70</v>
      </c>
      <c r="M50" s="28" t="s">
        <v>447</v>
      </c>
      <c r="N50" s="192">
        <v>0.5</v>
      </c>
      <c r="O50" s="106">
        <f t="shared" si="2"/>
        <v>35</v>
      </c>
      <c r="P50" s="28"/>
      <c r="Q50" s="30"/>
    </row>
    <row r="51" spans="2:17" s="191" customFormat="1" ht="12.75" customHeight="1" x14ac:dyDescent="0.2">
      <c r="B51" s="215"/>
      <c r="C51" s="97"/>
      <c r="D51" s="97"/>
      <c r="E51" s="97"/>
      <c r="F51" s="25"/>
      <c r="G51" s="25"/>
      <c r="H51" s="25"/>
      <c r="I51" s="105">
        <f t="shared" si="0"/>
        <v>0</v>
      </c>
      <c r="J51" s="97"/>
      <c r="K51" s="25"/>
      <c r="L51" s="106">
        <f t="shared" si="1"/>
        <v>0</v>
      </c>
      <c r="M51" s="97"/>
      <c r="N51" s="25"/>
      <c r="O51" s="106">
        <f t="shared" si="2"/>
        <v>0</v>
      </c>
      <c r="P51" s="97"/>
      <c r="Q51" s="216"/>
    </row>
    <row r="52" spans="2:17" ht="12.75" customHeight="1" x14ac:dyDescent="0.2">
      <c r="B52" s="207" t="s">
        <v>161</v>
      </c>
      <c r="C52" s="28"/>
      <c r="D52" s="28"/>
      <c r="E52" s="28"/>
      <c r="F52" s="25"/>
      <c r="G52" s="25"/>
      <c r="H52" s="25"/>
      <c r="I52" s="105">
        <f t="shared" si="0"/>
        <v>0</v>
      </c>
      <c r="J52" s="28"/>
      <c r="K52" s="25"/>
      <c r="L52" s="106">
        <f t="shared" si="1"/>
        <v>0</v>
      </c>
      <c r="M52" s="28"/>
      <c r="N52" s="25"/>
      <c r="O52" s="106">
        <f t="shared" si="2"/>
        <v>0</v>
      </c>
      <c r="P52" s="28"/>
      <c r="Q52" s="30"/>
    </row>
    <row r="53" spans="2:17" ht="12.75" customHeight="1" x14ac:dyDescent="0.2">
      <c r="B53" s="6"/>
      <c r="C53" s="28"/>
      <c r="D53" s="28"/>
      <c r="E53" s="28"/>
      <c r="F53" s="25"/>
      <c r="G53" s="25"/>
      <c r="H53" s="25"/>
      <c r="I53" s="105">
        <f t="shared" si="0"/>
        <v>0</v>
      </c>
      <c r="J53" s="28"/>
      <c r="K53" s="25"/>
      <c r="L53" s="106">
        <f t="shared" si="1"/>
        <v>0</v>
      </c>
      <c r="M53" s="28"/>
      <c r="N53" s="25"/>
      <c r="O53" s="106">
        <f t="shared" si="2"/>
        <v>0</v>
      </c>
      <c r="P53" s="28"/>
      <c r="Q53" s="30"/>
    </row>
    <row r="54" spans="2:17" ht="92.25" customHeight="1" x14ac:dyDescent="0.2">
      <c r="B54" s="6" t="s">
        <v>227</v>
      </c>
      <c r="C54" s="28" t="s">
        <v>226</v>
      </c>
      <c r="D54" s="28" t="s">
        <v>218</v>
      </c>
      <c r="E54" s="28" t="s">
        <v>219</v>
      </c>
      <c r="F54" s="25">
        <v>7</v>
      </c>
      <c r="G54" s="25">
        <v>1</v>
      </c>
      <c r="H54" s="25">
        <v>3</v>
      </c>
      <c r="I54" s="26">
        <f t="shared" si="0"/>
        <v>21</v>
      </c>
      <c r="J54" s="28" t="s">
        <v>220</v>
      </c>
      <c r="K54" s="25">
        <v>1</v>
      </c>
      <c r="L54" s="27">
        <f>F54*G54*K54</f>
        <v>7</v>
      </c>
      <c r="M54" s="28" t="s">
        <v>104</v>
      </c>
      <c r="N54" s="25">
        <v>1</v>
      </c>
      <c r="O54" s="27">
        <f>F54*G54*N54</f>
        <v>7</v>
      </c>
      <c r="P54" s="28"/>
      <c r="Q54" s="30"/>
    </row>
    <row r="55" spans="2:17" ht="12.75" customHeight="1" x14ac:dyDescent="0.2">
      <c r="B55" s="6"/>
      <c r="C55" s="28"/>
      <c r="D55" s="28"/>
      <c r="E55" s="28"/>
      <c r="F55" s="25"/>
      <c r="G55" s="25"/>
      <c r="H55" s="25"/>
      <c r="I55" s="26">
        <f t="shared" si="0"/>
        <v>0</v>
      </c>
      <c r="J55" s="28"/>
      <c r="K55" s="25"/>
      <c r="L55" s="27">
        <f t="shared" si="1"/>
        <v>0</v>
      </c>
      <c r="M55" s="28"/>
      <c r="N55" s="25"/>
      <c r="O55" s="27">
        <f t="shared" si="2"/>
        <v>0</v>
      </c>
      <c r="P55" s="28"/>
      <c r="Q55" s="30"/>
    </row>
    <row r="56" spans="2:17" ht="31.5" customHeight="1" x14ac:dyDescent="0.2">
      <c r="B56" s="6" t="s">
        <v>338</v>
      </c>
      <c r="C56" s="28" t="s">
        <v>339</v>
      </c>
      <c r="D56" s="28" t="s">
        <v>340</v>
      </c>
      <c r="E56" s="28" t="s">
        <v>341</v>
      </c>
      <c r="F56" s="25">
        <v>3</v>
      </c>
      <c r="G56" s="25">
        <v>6</v>
      </c>
      <c r="H56" s="25">
        <v>6</v>
      </c>
      <c r="I56" s="26">
        <f t="shared" si="0"/>
        <v>108</v>
      </c>
      <c r="J56" s="28" t="s">
        <v>342</v>
      </c>
      <c r="K56" s="25">
        <v>0.5</v>
      </c>
      <c r="L56" s="27">
        <f t="shared" si="1"/>
        <v>9</v>
      </c>
      <c r="M56" s="28" t="s">
        <v>343</v>
      </c>
      <c r="N56" s="25">
        <v>0.2</v>
      </c>
      <c r="O56" s="27">
        <f t="shared" si="2"/>
        <v>3.6</v>
      </c>
      <c r="P56" s="28"/>
      <c r="Q56" s="30"/>
    </row>
    <row r="57" spans="2:17" ht="12.75" customHeight="1" x14ac:dyDescent="0.2">
      <c r="B57" s="6"/>
      <c r="C57" s="28"/>
      <c r="D57" s="28"/>
      <c r="E57" s="28"/>
      <c r="F57" s="25"/>
      <c r="G57" s="25"/>
      <c r="H57" s="25"/>
      <c r="I57" s="26">
        <f t="shared" si="0"/>
        <v>0</v>
      </c>
      <c r="J57" s="28"/>
      <c r="K57" s="25"/>
      <c r="L57" s="27">
        <f t="shared" si="1"/>
        <v>0</v>
      </c>
      <c r="M57" s="212"/>
      <c r="N57" s="25"/>
      <c r="O57" s="27">
        <f t="shared" si="2"/>
        <v>0</v>
      </c>
      <c r="P57" s="28"/>
      <c r="Q57" s="30"/>
    </row>
    <row r="58" spans="2:17" ht="12.75" customHeight="1" x14ac:dyDescent="0.2">
      <c r="B58" s="6"/>
      <c r="C58" s="28"/>
      <c r="D58" s="28"/>
      <c r="E58" s="28"/>
      <c r="F58" s="25"/>
      <c r="G58" s="25"/>
      <c r="H58" s="25"/>
      <c r="I58" s="26">
        <f t="shared" si="0"/>
        <v>0</v>
      </c>
      <c r="J58" s="28"/>
      <c r="K58" s="25"/>
      <c r="L58" s="27">
        <f t="shared" si="1"/>
        <v>0</v>
      </c>
      <c r="M58" s="212"/>
      <c r="N58" s="25"/>
      <c r="O58" s="27">
        <f t="shared" si="2"/>
        <v>0</v>
      </c>
      <c r="P58" s="28"/>
      <c r="Q58" s="30"/>
    </row>
    <row r="59" spans="2:17" ht="12.75" customHeight="1" x14ac:dyDescent="0.2">
      <c r="B59" s="6"/>
      <c r="C59" s="28"/>
      <c r="D59" s="28"/>
      <c r="E59" s="28"/>
      <c r="F59" s="25"/>
      <c r="G59" s="25"/>
      <c r="H59" s="25"/>
      <c r="I59" s="26">
        <f t="shared" si="0"/>
        <v>0</v>
      </c>
      <c r="J59" s="28"/>
      <c r="K59" s="25"/>
      <c r="L59" s="27">
        <f t="shared" si="1"/>
        <v>0</v>
      </c>
      <c r="M59" s="212"/>
      <c r="N59" s="25"/>
      <c r="O59" s="27">
        <f t="shared" si="2"/>
        <v>0</v>
      </c>
      <c r="P59" s="28"/>
      <c r="Q59" s="30"/>
    </row>
    <row r="60" spans="2:17" ht="12.75" customHeight="1" x14ac:dyDescent="0.2">
      <c r="B60" s="6"/>
      <c r="C60" s="28"/>
      <c r="D60" s="28"/>
      <c r="E60" s="28"/>
      <c r="F60" s="94"/>
      <c r="G60" s="94"/>
      <c r="H60" s="94"/>
      <c r="I60" s="95">
        <f t="shared" si="0"/>
        <v>0</v>
      </c>
      <c r="J60" s="28" t="s">
        <v>10</v>
      </c>
      <c r="K60" s="94"/>
      <c r="L60" s="96">
        <f>F60*G60*K60</f>
        <v>0</v>
      </c>
      <c r="M60" s="97"/>
      <c r="N60" s="94"/>
      <c r="O60" s="96">
        <f>F60*G60*N60</f>
        <v>0</v>
      </c>
      <c r="P60" s="28"/>
      <c r="Q60" s="30"/>
    </row>
    <row r="61" spans="2:17" ht="12.75" customHeight="1" x14ac:dyDescent="0.2">
      <c r="B61" s="6"/>
      <c r="C61" s="28"/>
      <c r="D61" s="28"/>
      <c r="E61" s="28"/>
      <c r="F61" s="94"/>
      <c r="G61" s="94"/>
      <c r="H61" s="94"/>
      <c r="I61" s="95">
        <f t="shared" si="0"/>
        <v>0</v>
      </c>
      <c r="J61" s="28" t="s">
        <v>10</v>
      </c>
      <c r="K61" s="94"/>
      <c r="L61" s="96">
        <f>F61*G61*K61</f>
        <v>0</v>
      </c>
      <c r="M61" s="28"/>
      <c r="N61" s="94"/>
      <c r="O61" s="96">
        <f>F61*G61*N61</f>
        <v>0</v>
      </c>
      <c r="P61" s="28"/>
      <c r="Q61" s="30"/>
    </row>
    <row r="62" spans="2:17" ht="12.75" customHeight="1" x14ac:dyDescent="0.2">
      <c r="B62" s="6"/>
      <c r="C62" s="28"/>
      <c r="D62" s="28"/>
      <c r="E62" s="28"/>
      <c r="F62" s="94"/>
      <c r="G62" s="94"/>
      <c r="H62" s="94"/>
      <c r="I62" s="95">
        <f t="shared" si="0"/>
        <v>0</v>
      </c>
      <c r="J62" s="28" t="s">
        <v>10</v>
      </c>
      <c r="K62" s="94"/>
      <c r="L62" s="96">
        <f>F62*G62*K62</f>
        <v>0</v>
      </c>
      <c r="M62" s="28"/>
      <c r="N62" s="94"/>
      <c r="O62" s="96">
        <f>F62*G62*N62</f>
        <v>0</v>
      </c>
      <c r="P62" s="28"/>
      <c r="Q62" s="30"/>
    </row>
    <row r="63" spans="2:17" ht="12.75" customHeight="1" x14ac:dyDescent="0.2">
      <c r="B63" s="6"/>
      <c r="C63" s="28"/>
      <c r="D63" s="28"/>
      <c r="E63" s="28"/>
      <c r="F63" s="94"/>
      <c r="G63" s="94"/>
      <c r="H63" s="94"/>
      <c r="I63" s="95">
        <f>F63*G63*H63</f>
        <v>0</v>
      </c>
      <c r="J63" s="28" t="s">
        <v>10</v>
      </c>
      <c r="K63" s="94"/>
      <c r="L63" s="96">
        <f t="shared" si="1"/>
        <v>0</v>
      </c>
      <c r="M63" s="28"/>
      <c r="N63" s="94"/>
      <c r="O63" s="96">
        <f t="shared" si="2"/>
        <v>0</v>
      </c>
      <c r="P63" s="28"/>
      <c r="Q63" s="30"/>
    </row>
    <row r="64" spans="2:17" ht="12.75" customHeight="1" x14ac:dyDescent="0.2">
      <c r="B64" s="6"/>
      <c r="C64" s="28"/>
      <c r="D64" s="28"/>
      <c r="E64" s="28"/>
      <c r="F64" s="94"/>
      <c r="G64" s="94"/>
      <c r="H64" s="94"/>
      <c r="I64" s="95">
        <f>F64*G64*H64</f>
        <v>0</v>
      </c>
      <c r="J64" s="28"/>
      <c r="K64" s="94"/>
      <c r="L64" s="96">
        <f t="shared" si="1"/>
        <v>0</v>
      </c>
      <c r="M64" s="28"/>
      <c r="N64" s="94"/>
      <c r="O64" s="96">
        <f t="shared" si="2"/>
        <v>0</v>
      </c>
      <c r="P64" s="28"/>
      <c r="Q64" s="30"/>
    </row>
    <row r="65" spans="2:17" ht="12.75" customHeight="1" x14ac:dyDescent="0.2">
      <c r="B65" s="6"/>
      <c r="C65" s="28"/>
      <c r="D65" s="28"/>
      <c r="E65" s="28"/>
      <c r="F65" s="94"/>
      <c r="G65" s="94"/>
      <c r="H65" s="94"/>
      <c r="I65" s="95">
        <f t="shared" si="0"/>
        <v>0</v>
      </c>
      <c r="J65" s="28"/>
      <c r="K65" s="94"/>
      <c r="L65" s="96">
        <f t="shared" si="1"/>
        <v>0</v>
      </c>
      <c r="M65" s="28"/>
      <c r="N65" s="94"/>
      <c r="O65" s="96">
        <f t="shared" si="2"/>
        <v>0</v>
      </c>
      <c r="P65" s="28"/>
      <c r="Q65" s="30"/>
    </row>
    <row r="66" spans="2:17" ht="12.75" customHeight="1" x14ac:dyDescent="0.2">
      <c r="B66" s="6"/>
      <c r="C66" s="28"/>
      <c r="D66" s="28"/>
      <c r="E66" s="28"/>
      <c r="F66" s="94"/>
      <c r="G66" s="94"/>
      <c r="H66" s="94"/>
      <c r="I66" s="95">
        <f t="shared" si="0"/>
        <v>0</v>
      </c>
      <c r="J66" s="28"/>
      <c r="K66" s="94"/>
      <c r="L66" s="96">
        <f>F66*G66*K66</f>
        <v>0</v>
      </c>
      <c r="M66" s="28"/>
      <c r="N66" s="94"/>
      <c r="O66" s="96">
        <f>F66*G66*N66</f>
        <v>0</v>
      </c>
      <c r="P66" s="28"/>
      <c r="Q66" s="30"/>
    </row>
    <row r="67" spans="2:17" ht="12.75" customHeight="1" x14ac:dyDescent="0.2">
      <c r="B67" s="6"/>
      <c r="C67" s="28"/>
      <c r="D67" s="28"/>
      <c r="E67" s="28"/>
      <c r="F67" s="94"/>
      <c r="G67" s="94"/>
      <c r="H67" s="94"/>
      <c r="I67" s="95">
        <f t="shared" si="0"/>
        <v>0</v>
      </c>
      <c r="J67" s="28" t="s">
        <v>10</v>
      </c>
      <c r="K67" s="94"/>
      <c r="L67" s="96">
        <f>F67*G67*K67</f>
        <v>0</v>
      </c>
      <c r="M67" s="28"/>
      <c r="N67" s="94"/>
      <c r="O67" s="96">
        <f>F67*G67*N67</f>
        <v>0</v>
      </c>
      <c r="P67" s="28"/>
      <c r="Q67" s="30"/>
    </row>
    <row r="68" spans="2:17" ht="12.75" customHeight="1" thickBot="1" x14ac:dyDescent="0.25">
      <c r="B68" s="98"/>
      <c r="C68" s="99"/>
      <c r="D68" s="99"/>
      <c r="E68" s="99"/>
      <c r="F68" s="100"/>
      <c r="G68" s="100"/>
      <c r="H68" s="100"/>
      <c r="I68" s="101">
        <f t="shared" si="0"/>
        <v>0</v>
      </c>
      <c r="J68" s="99"/>
      <c r="K68" s="100"/>
      <c r="L68" s="102">
        <f>F68*G68*K68</f>
        <v>0</v>
      </c>
      <c r="M68" s="99"/>
      <c r="N68" s="100"/>
      <c r="O68" s="102">
        <f>F68*G68*N68</f>
        <v>0</v>
      </c>
      <c r="P68" s="99"/>
      <c r="Q68" s="103"/>
    </row>
    <row r="69" spans="2:17" ht="12.75" customHeight="1" x14ac:dyDescent="0.2">
      <c r="B69" s="7" t="s">
        <v>3</v>
      </c>
      <c r="C69" s="8"/>
      <c r="D69" s="9"/>
      <c r="E69" s="10"/>
      <c r="F69" s="10"/>
      <c r="G69" s="10"/>
      <c r="H69" s="10"/>
      <c r="I69" s="7" t="s">
        <v>63</v>
      </c>
      <c r="J69" s="10"/>
      <c r="K69" s="10"/>
      <c r="L69" s="10"/>
      <c r="M69" s="10"/>
      <c r="N69" s="10"/>
      <c r="O69" s="10"/>
      <c r="P69" s="10"/>
      <c r="Q69" s="11"/>
    </row>
    <row r="70" spans="2:17" ht="12.75" customHeight="1" thickBot="1" x14ac:dyDescent="0.25">
      <c r="B70" s="431" t="s">
        <v>4</v>
      </c>
      <c r="C70" s="432"/>
      <c r="D70" s="12"/>
      <c r="E70" s="13"/>
      <c r="F70" s="13"/>
      <c r="G70" s="13"/>
      <c r="H70" s="13"/>
      <c r="I70" s="419" t="s">
        <v>62</v>
      </c>
      <c r="J70" s="420"/>
      <c r="K70" s="13"/>
      <c r="L70" s="13"/>
      <c r="M70" s="13"/>
      <c r="N70" s="13"/>
      <c r="O70" s="13"/>
      <c r="P70" s="13"/>
      <c r="Q70" s="14"/>
    </row>
    <row r="71" spans="2:17" ht="12.75" customHeight="1" x14ac:dyDescent="0.2">
      <c r="B71" s="15"/>
      <c r="C71" s="15"/>
      <c r="D71" s="17"/>
      <c r="E71" s="18"/>
      <c r="F71" s="18"/>
      <c r="G71" s="18"/>
      <c r="H71" s="18"/>
      <c r="I71" s="87"/>
      <c r="J71" s="87"/>
      <c r="K71" s="18"/>
      <c r="L71" s="18"/>
      <c r="M71" s="18"/>
      <c r="N71" s="18"/>
      <c r="O71" s="18"/>
      <c r="P71" s="18"/>
      <c r="Q71" s="18"/>
    </row>
    <row r="72" spans="2:17" ht="12.75" customHeight="1" x14ac:dyDescent="0.2">
      <c r="B72" s="15"/>
      <c r="C72" s="16"/>
      <c r="D72" s="17"/>
      <c r="E72" s="18"/>
      <c r="F72" s="18"/>
      <c r="G72" s="18"/>
      <c r="H72" s="18"/>
      <c r="I72" s="18"/>
      <c r="J72" s="18"/>
      <c r="K72" s="18"/>
      <c r="L72" s="18"/>
      <c r="M72" s="18"/>
      <c r="N72" s="18"/>
      <c r="O72" s="18"/>
      <c r="P72" s="424" t="s">
        <v>689</v>
      </c>
      <c r="Q72" s="424"/>
    </row>
    <row r="73" spans="2:17" ht="12.75" customHeight="1" thickBot="1" x14ac:dyDescent="0.25">
      <c r="B73" s="15"/>
      <c r="C73" s="16"/>
      <c r="D73" s="17"/>
      <c r="E73" s="18"/>
      <c r="F73" s="18"/>
      <c r="G73" s="18"/>
      <c r="H73" s="18"/>
      <c r="I73" s="18"/>
      <c r="J73" s="18"/>
      <c r="K73" s="18"/>
      <c r="L73" s="18"/>
      <c r="M73" s="18"/>
      <c r="N73" s="18"/>
      <c r="O73" s="18"/>
      <c r="P73" s="53"/>
      <c r="Q73" s="53"/>
    </row>
    <row r="74" spans="2:17" ht="12.75" customHeight="1" thickBot="1" x14ac:dyDescent="0.25">
      <c r="B74" s="421" t="s">
        <v>57</v>
      </c>
      <c r="C74" s="422"/>
      <c r="D74" s="422"/>
      <c r="E74" s="423"/>
      <c r="F74" s="18"/>
      <c r="G74" s="18"/>
      <c r="H74" s="18"/>
      <c r="I74" s="18"/>
      <c r="J74" s="18"/>
      <c r="K74" s="18"/>
      <c r="L74" s="18"/>
      <c r="M74" s="18"/>
      <c r="N74" s="18"/>
      <c r="O74" s="18"/>
      <c r="P74" s="18"/>
      <c r="Q74" s="24"/>
    </row>
    <row r="75" spans="2:17" ht="12.75" customHeight="1" thickBot="1" x14ac:dyDescent="0.25"/>
    <row r="76" spans="2:17" ht="12.75" customHeight="1" thickBot="1" x14ac:dyDescent="0.25">
      <c r="B76" s="43" t="s">
        <v>22</v>
      </c>
      <c r="C76" s="44"/>
      <c r="D76" s="45"/>
      <c r="E76" s="46" t="s">
        <v>28</v>
      </c>
      <c r="F76" s="47"/>
      <c r="G76" s="51" t="s">
        <v>19</v>
      </c>
      <c r="H76" s="48"/>
      <c r="I76" s="49"/>
    </row>
    <row r="77" spans="2:17" ht="12.75" customHeight="1" x14ac:dyDescent="0.2">
      <c r="B77" s="74" t="s">
        <v>23</v>
      </c>
      <c r="C77" s="90" t="s">
        <v>75</v>
      </c>
      <c r="D77" s="91"/>
      <c r="E77" s="86">
        <v>1</v>
      </c>
      <c r="F77" s="50"/>
      <c r="G77" s="54" t="s">
        <v>20</v>
      </c>
      <c r="H77" s="52"/>
      <c r="I77" s="53"/>
    </row>
    <row r="78" spans="2:17" ht="12.75" customHeight="1" x14ac:dyDescent="0.2">
      <c r="B78" s="81" t="s">
        <v>24</v>
      </c>
      <c r="C78" s="81" t="s">
        <v>76</v>
      </c>
      <c r="D78" s="92"/>
      <c r="E78" s="85">
        <v>3</v>
      </c>
      <c r="F78" s="50"/>
      <c r="G78" s="54" t="s">
        <v>21</v>
      </c>
      <c r="H78" s="52"/>
      <c r="I78" s="53"/>
    </row>
    <row r="79" spans="2:17" ht="12.75" customHeight="1" x14ac:dyDescent="0.2">
      <c r="B79" s="81" t="s">
        <v>25</v>
      </c>
      <c r="C79" s="81" t="s">
        <v>77</v>
      </c>
      <c r="D79" s="92"/>
      <c r="E79" s="85">
        <v>7</v>
      </c>
      <c r="F79" s="50"/>
      <c r="G79" s="54"/>
      <c r="H79" s="52"/>
      <c r="I79" s="53"/>
    </row>
    <row r="80" spans="2:17" ht="12.75" customHeight="1" x14ac:dyDescent="0.2">
      <c r="B80" s="81" t="s">
        <v>26</v>
      </c>
      <c r="C80" s="81" t="s">
        <v>78</v>
      </c>
      <c r="D80" s="92"/>
      <c r="E80" s="85">
        <v>15</v>
      </c>
      <c r="F80" s="50"/>
      <c r="G80" s="52"/>
      <c r="H80" s="52"/>
      <c r="I80" s="53"/>
    </row>
    <row r="81" spans="2:9" ht="12.75" customHeight="1" x14ac:dyDescent="0.2">
      <c r="B81" s="81" t="s">
        <v>27</v>
      </c>
      <c r="C81" s="81" t="s">
        <v>79</v>
      </c>
      <c r="D81" s="92"/>
      <c r="E81" s="85">
        <v>40</v>
      </c>
      <c r="F81" s="50"/>
      <c r="G81" s="52"/>
      <c r="H81" s="52"/>
      <c r="I81" s="53"/>
    </row>
    <row r="82" spans="2:9" ht="12.75" customHeight="1" thickBot="1" x14ac:dyDescent="0.25">
      <c r="B82" s="88" t="s">
        <v>69</v>
      </c>
      <c r="C82" s="88" t="s">
        <v>80</v>
      </c>
      <c r="D82" s="93"/>
      <c r="E82" s="89">
        <v>100</v>
      </c>
      <c r="F82" s="50"/>
      <c r="G82" s="52"/>
      <c r="H82" s="52"/>
      <c r="I82" s="53"/>
    </row>
    <row r="83" spans="2:9" ht="12.75" customHeight="1" thickBot="1" x14ac:dyDescent="0.25">
      <c r="B83" s="54"/>
      <c r="C83" s="54"/>
      <c r="D83" s="54"/>
      <c r="E83" s="54"/>
      <c r="F83" s="54"/>
      <c r="G83" s="54"/>
      <c r="H83" s="54"/>
      <c r="I83" s="54"/>
    </row>
    <row r="84" spans="2:9" ht="12.75" customHeight="1" thickBot="1" x14ac:dyDescent="0.25">
      <c r="B84" s="43" t="s">
        <v>43</v>
      </c>
      <c r="C84" s="59"/>
      <c r="D84" s="59"/>
      <c r="E84" s="46" t="s">
        <v>44</v>
      </c>
      <c r="F84" s="47"/>
      <c r="G84" s="51" t="s">
        <v>42</v>
      </c>
      <c r="H84" s="60"/>
      <c r="I84" s="49"/>
    </row>
    <row r="85" spans="2:9" ht="12.75" customHeight="1" x14ac:dyDescent="0.2">
      <c r="B85" s="61" t="s">
        <v>18</v>
      </c>
      <c r="C85" s="62" t="s">
        <v>82</v>
      </c>
      <c r="D85" s="63"/>
      <c r="E85" s="64">
        <v>0.5</v>
      </c>
      <c r="F85" s="65"/>
      <c r="G85" s="54" t="s">
        <v>45</v>
      </c>
      <c r="H85" s="66"/>
      <c r="I85" s="53"/>
    </row>
    <row r="86" spans="2:9" ht="12.75" customHeight="1" x14ac:dyDescent="0.2">
      <c r="B86" s="67" t="s">
        <v>13</v>
      </c>
      <c r="C86" s="68" t="s">
        <v>70</v>
      </c>
      <c r="D86" s="69"/>
      <c r="E86" s="70">
        <v>1</v>
      </c>
      <c r="F86" s="65"/>
      <c r="G86" s="54" t="s">
        <v>11</v>
      </c>
      <c r="H86" s="66"/>
      <c r="I86" s="53"/>
    </row>
    <row r="87" spans="2:9" ht="12.75" customHeight="1" x14ac:dyDescent="0.2">
      <c r="B87" s="67" t="s">
        <v>14</v>
      </c>
      <c r="C87" s="68" t="s">
        <v>71</v>
      </c>
      <c r="D87" s="69"/>
      <c r="E87" s="70">
        <v>2</v>
      </c>
      <c r="F87" s="65"/>
      <c r="G87" s="54" t="s">
        <v>12</v>
      </c>
      <c r="H87" s="66"/>
      <c r="I87" s="53"/>
    </row>
    <row r="88" spans="2:9" ht="12.75" customHeight="1" x14ac:dyDescent="0.2">
      <c r="B88" s="67" t="s">
        <v>15</v>
      </c>
      <c r="C88" s="68" t="s">
        <v>72</v>
      </c>
      <c r="D88" s="69"/>
      <c r="E88" s="70">
        <v>3</v>
      </c>
      <c r="F88" s="65"/>
      <c r="G88" s="54"/>
      <c r="H88" s="66"/>
      <c r="I88" s="53"/>
    </row>
    <row r="89" spans="2:9" ht="12.75" customHeight="1" x14ac:dyDescent="0.2">
      <c r="B89" s="67" t="s">
        <v>16</v>
      </c>
      <c r="C89" s="68" t="s">
        <v>73</v>
      </c>
      <c r="D89" s="69"/>
      <c r="E89" s="70">
        <v>6</v>
      </c>
      <c r="F89" s="65"/>
      <c r="G89" s="66"/>
      <c r="H89" s="66"/>
      <c r="I89" s="53"/>
    </row>
    <row r="90" spans="2:9" ht="12.75" customHeight="1" thickBot="1" x14ac:dyDescent="0.25">
      <c r="B90" s="55" t="s">
        <v>17</v>
      </c>
      <c r="C90" s="71" t="s">
        <v>74</v>
      </c>
      <c r="D90" s="72"/>
      <c r="E90" s="58">
        <v>10</v>
      </c>
      <c r="F90" s="65"/>
      <c r="G90" s="66"/>
      <c r="H90" s="66"/>
      <c r="I90" s="53"/>
    </row>
    <row r="91" spans="2:9" ht="12.75" customHeight="1" thickBot="1" x14ac:dyDescent="0.25">
      <c r="B91" s="54"/>
      <c r="C91" s="54"/>
      <c r="D91" s="54"/>
      <c r="E91" s="54"/>
      <c r="F91" s="54"/>
      <c r="G91" s="54"/>
      <c r="H91" s="54"/>
      <c r="I91" s="54"/>
    </row>
    <row r="92" spans="2:9" ht="12.75" customHeight="1" thickBot="1" x14ac:dyDescent="0.25">
      <c r="B92" s="43" t="s">
        <v>29</v>
      </c>
      <c r="C92" s="59"/>
      <c r="D92" s="59"/>
      <c r="E92" s="46" t="s">
        <v>40</v>
      </c>
      <c r="F92" s="73"/>
      <c r="G92" s="76" t="s">
        <v>30</v>
      </c>
      <c r="H92" s="60"/>
      <c r="I92" s="49"/>
    </row>
    <row r="93" spans="2:9" ht="12.75" customHeight="1" x14ac:dyDescent="0.2">
      <c r="B93" s="74" t="s">
        <v>32</v>
      </c>
      <c r="C93" s="75"/>
      <c r="D93" s="75"/>
      <c r="E93" s="64">
        <v>0.1</v>
      </c>
      <c r="F93" s="50"/>
      <c r="G93" s="80" t="s">
        <v>46</v>
      </c>
      <c r="H93" s="52"/>
      <c r="I93" s="53"/>
    </row>
    <row r="94" spans="2:9" ht="12.75" customHeight="1" x14ac:dyDescent="0.2">
      <c r="B94" s="77" t="s">
        <v>33</v>
      </c>
      <c r="C94" s="78"/>
      <c r="D94" s="78"/>
      <c r="E94" s="79">
        <v>0.2</v>
      </c>
      <c r="F94" s="50"/>
      <c r="G94" s="80" t="s">
        <v>31</v>
      </c>
      <c r="H94" s="52"/>
      <c r="I94" s="53"/>
    </row>
    <row r="95" spans="2:9" ht="12.75" customHeight="1" x14ac:dyDescent="0.2">
      <c r="B95" s="81" t="s">
        <v>34</v>
      </c>
      <c r="C95" s="82"/>
      <c r="D95" s="82"/>
      <c r="E95" s="70">
        <v>0.5</v>
      </c>
      <c r="F95" s="50"/>
      <c r="G95" s="80"/>
      <c r="H95" s="52"/>
      <c r="I95" s="53"/>
    </row>
    <row r="96" spans="2:9" ht="12.75" customHeight="1" x14ac:dyDescent="0.2">
      <c r="B96" s="81" t="s">
        <v>93</v>
      </c>
      <c r="C96" s="82"/>
      <c r="D96" s="82"/>
      <c r="E96" s="70">
        <v>1</v>
      </c>
      <c r="F96" s="50"/>
      <c r="G96" s="52"/>
      <c r="H96" s="52"/>
      <c r="I96" s="53"/>
    </row>
    <row r="97" spans="2:9" ht="12.75" customHeight="1" x14ac:dyDescent="0.2">
      <c r="B97" s="81" t="s">
        <v>35</v>
      </c>
      <c r="C97" s="82"/>
      <c r="D97" s="82"/>
      <c r="E97" s="70">
        <v>3</v>
      </c>
      <c r="F97" s="50"/>
      <c r="G97" s="52"/>
      <c r="H97" s="52"/>
      <c r="I97" s="53"/>
    </row>
    <row r="98" spans="2:9" ht="12.75" customHeight="1" x14ac:dyDescent="0.2">
      <c r="B98" s="81" t="s">
        <v>36</v>
      </c>
      <c r="C98" s="82"/>
      <c r="D98" s="82"/>
      <c r="E98" s="70">
        <v>6</v>
      </c>
      <c r="F98" s="50"/>
      <c r="G98" s="52"/>
      <c r="H98" s="52"/>
      <c r="I98" s="53"/>
    </row>
    <row r="99" spans="2:9" ht="12.75" customHeight="1" thickBot="1" x14ac:dyDescent="0.25">
      <c r="B99" s="56" t="s">
        <v>81</v>
      </c>
      <c r="C99" s="57"/>
      <c r="D99" s="57"/>
      <c r="E99" s="58">
        <v>10</v>
      </c>
      <c r="F99" s="50"/>
      <c r="G99" s="52"/>
      <c r="H99" s="52"/>
      <c r="I99" s="53"/>
    </row>
    <row r="100" spans="2:9" ht="12.75" customHeight="1" thickBot="1" x14ac:dyDescent="0.25">
      <c r="B100" s="54"/>
      <c r="C100" s="54"/>
      <c r="D100" s="54"/>
      <c r="E100" s="54"/>
      <c r="F100" s="54"/>
      <c r="G100" s="54"/>
      <c r="H100" s="54"/>
      <c r="I100" s="54"/>
    </row>
    <row r="101" spans="2:9" ht="12.75" customHeight="1" x14ac:dyDescent="0.2">
      <c r="B101" s="36" t="s">
        <v>48</v>
      </c>
      <c r="C101" s="37" t="s">
        <v>49</v>
      </c>
      <c r="D101" s="404" t="s">
        <v>50</v>
      </c>
      <c r="E101" s="405"/>
      <c r="F101" s="47"/>
      <c r="G101" s="76" t="s">
        <v>47</v>
      </c>
      <c r="H101" s="48"/>
      <c r="I101" s="48"/>
    </row>
    <row r="102" spans="2:9" ht="12.75" customHeight="1" x14ac:dyDescent="0.2">
      <c r="B102" s="38" t="s">
        <v>83</v>
      </c>
      <c r="C102" s="39">
        <v>1</v>
      </c>
      <c r="D102" s="413" t="s">
        <v>94</v>
      </c>
      <c r="E102" s="414"/>
      <c r="F102" s="65"/>
      <c r="G102" s="80" t="s">
        <v>37</v>
      </c>
      <c r="H102" s="66"/>
      <c r="I102" s="66"/>
    </row>
    <row r="103" spans="2:9" ht="12.75" customHeight="1" x14ac:dyDescent="0.2">
      <c r="B103" s="38" t="s">
        <v>84</v>
      </c>
      <c r="C103" s="39">
        <v>2</v>
      </c>
      <c r="D103" s="413" t="s">
        <v>92</v>
      </c>
      <c r="E103" s="414"/>
      <c r="F103" s="65"/>
      <c r="G103" s="80" t="s">
        <v>51</v>
      </c>
      <c r="H103" s="66"/>
      <c r="I103" s="66"/>
    </row>
    <row r="104" spans="2:9" ht="12.75" customHeight="1" x14ac:dyDescent="0.2">
      <c r="B104" s="38" t="s">
        <v>38</v>
      </c>
      <c r="C104" s="39">
        <v>3</v>
      </c>
      <c r="D104" s="415" t="s">
        <v>90</v>
      </c>
      <c r="E104" s="416"/>
      <c r="F104" s="65"/>
      <c r="G104" s="80"/>
      <c r="H104" s="66"/>
      <c r="I104" s="66"/>
    </row>
    <row r="105" spans="2:9" ht="12.75" customHeight="1" thickBot="1" x14ac:dyDescent="0.25">
      <c r="B105" s="40" t="s">
        <v>39</v>
      </c>
      <c r="C105" s="41">
        <v>4</v>
      </c>
      <c r="D105" s="417" t="s">
        <v>91</v>
      </c>
      <c r="E105" s="418"/>
      <c r="F105" s="65"/>
      <c r="G105" s="66"/>
      <c r="H105" s="66"/>
      <c r="I105" s="66"/>
    </row>
    <row r="106" spans="2:9" ht="12.75" customHeight="1" thickBot="1" x14ac:dyDescent="0.25">
      <c r="B106" s="410" t="s">
        <v>88</v>
      </c>
      <c r="C106" s="411"/>
      <c r="D106" s="412"/>
      <c r="E106" s="42"/>
      <c r="F106" s="83"/>
      <c r="G106" s="84" t="s">
        <v>95</v>
      </c>
      <c r="H106" s="83"/>
      <c r="I106" s="83"/>
    </row>
    <row r="107" spans="2:9" ht="12.75" customHeight="1" x14ac:dyDescent="0.2">
      <c r="B107" s="406" t="s">
        <v>85</v>
      </c>
      <c r="C107" s="407"/>
      <c r="D107" s="34" t="s">
        <v>87</v>
      </c>
      <c r="E107" s="42"/>
      <c r="F107" s="83"/>
      <c r="G107" s="83" t="s">
        <v>96</v>
      </c>
      <c r="H107" s="83"/>
      <c r="I107" s="83"/>
    </row>
    <row r="108" spans="2:9" ht="12.75" customHeight="1" thickBot="1" x14ac:dyDescent="0.25">
      <c r="B108" s="408" t="s">
        <v>89</v>
      </c>
      <c r="C108" s="409"/>
      <c r="D108" s="35" t="s">
        <v>86</v>
      </c>
      <c r="E108" s="42"/>
      <c r="F108" s="83"/>
      <c r="G108" s="83"/>
      <c r="H108" s="83"/>
      <c r="I108" s="83"/>
    </row>
    <row r="109" spans="2:9" ht="12.75" customHeight="1" x14ac:dyDescent="0.2">
      <c r="B109" s="54"/>
      <c r="C109" s="54"/>
      <c r="D109" s="54"/>
      <c r="E109" s="54"/>
      <c r="F109" s="54"/>
      <c r="G109" s="54"/>
      <c r="H109" s="54"/>
      <c r="I109" s="54"/>
    </row>
    <row r="112" spans="2:9" x14ac:dyDescent="0.2">
      <c r="B112" s="33"/>
      <c r="C112" s="18"/>
    </row>
  </sheetData>
  <sheetProtection selectLockedCells="1" selectUnlockedCells="1"/>
  <dataConsolidate/>
  <mergeCells count="41">
    <mergeCell ref="B1:Q1"/>
    <mergeCell ref="B106:D106"/>
    <mergeCell ref="B107:C107"/>
    <mergeCell ref="B108:C108"/>
    <mergeCell ref="B74:E74"/>
    <mergeCell ref="D101:E101"/>
    <mergeCell ref="D102:E102"/>
    <mergeCell ref="D103:E103"/>
    <mergeCell ref="D104:E104"/>
    <mergeCell ref="D105:E105"/>
    <mergeCell ref="P72:Q72"/>
    <mergeCell ref="B11:I11"/>
    <mergeCell ref="J11:Q11"/>
    <mergeCell ref="B12:B13"/>
    <mergeCell ref="C12:C13"/>
    <mergeCell ref="D12:D13"/>
    <mergeCell ref="N12:O12"/>
    <mergeCell ref="P12:P13"/>
    <mergeCell ref="Q12:Q13"/>
    <mergeCell ref="B70:C70"/>
    <mergeCell ref="I70:J70"/>
    <mergeCell ref="E12:E13"/>
    <mergeCell ref="F12:I12"/>
    <mergeCell ref="J12:J13"/>
    <mergeCell ref="K12:L12"/>
    <mergeCell ref="M12:M13"/>
    <mergeCell ref="B9:C9"/>
    <mergeCell ref="D9:I9"/>
    <mergeCell ref="J9:L9"/>
    <mergeCell ref="M9:Q9"/>
    <mergeCell ref="B10:C10"/>
    <mergeCell ref="D10:I10"/>
    <mergeCell ref="J10:L10"/>
    <mergeCell ref="M10:Q10"/>
    <mergeCell ref="B3:C5"/>
    <mergeCell ref="D3:O5"/>
    <mergeCell ref="B7:Q7"/>
    <mergeCell ref="B8:C8"/>
    <mergeCell ref="D8:I8"/>
    <mergeCell ref="J8:L8"/>
    <mergeCell ref="M8:Q8"/>
  </mergeCells>
  <conditionalFormatting sqref="I14:I68 L14:L68 O14:O68">
    <cfRule type="cellIs" dxfId="50" priority="4" stopIfTrue="1" operator="lessThan">
      <formula>20</formula>
    </cfRule>
    <cfRule type="cellIs" dxfId="49" priority="5" stopIfTrue="1" operator="between">
      <formula>20</formula>
      <formula>70</formula>
    </cfRule>
    <cfRule type="cellIs" dxfId="48" priority="6"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72"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BBE87-D174-4026-80AE-448CB41F0BFD}">
  <sheetPr>
    <pageSetUpPr fitToPage="1"/>
  </sheetPr>
  <dimension ref="B1:Q80"/>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E24" sqref="E24"/>
    </sheetView>
  </sheetViews>
  <sheetFormatPr defaultColWidth="9.140625" defaultRowHeight="12.75" x14ac:dyDescent="0.2"/>
  <cols>
    <col min="1" max="1" width="1.7109375" style="1" customWidth="1"/>
    <col min="2" max="2" width="20.7109375" style="1" customWidth="1"/>
    <col min="3" max="3" width="30.5703125" style="2" customWidth="1"/>
    <col min="4" max="4" width="30.85546875" style="1" customWidth="1"/>
    <col min="5" max="5" width="30.7109375" style="1" customWidth="1"/>
    <col min="6" max="9" width="4.7109375" style="1" customWidth="1"/>
    <col min="10" max="10" width="30.85546875" style="1" customWidth="1"/>
    <col min="11" max="12" width="4.7109375" style="1" customWidth="1"/>
    <col min="13" max="13" width="30.85546875" style="1" customWidth="1"/>
    <col min="14" max="15" width="4.7109375" style="1" customWidth="1"/>
    <col min="16" max="16" width="15.7109375" style="1" customWidth="1"/>
    <col min="17" max="17" width="9.85546875" style="1" customWidth="1"/>
    <col min="18" max="18" width="1.710937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425"/>
      <c r="C3" s="426"/>
      <c r="D3" s="383" t="s">
        <v>56</v>
      </c>
      <c r="E3" s="383"/>
      <c r="F3" s="383"/>
      <c r="G3" s="383"/>
      <c r="H3" s="383"/>
      <c r="I3" s="383"/>
      <c r="J3" s="383"/>
      <c r="K3" s="383"/>
      <c r="L3" s="383"/>
      <c r="M3" s="383"/>
      <c r="N3" s="383"/>
      <c r="O3" s="384"/>
      <c r="P3" s="352" t="s">
        <v>53</v>
      </c>
      <c r="Q3" s="3"/>
    </row>
    <row r="4" spans="2:17" ht="12.75" customHeight="1" x14ac:dyDescent="0.2">
      <c r="B4" s="427"/>
      <c r="C4" s="556"/>
      <c r="D4" s="557"/>
      <c r="E4" s="557"/>
      <c r="F4" s="557"/>
      <c r="G4" s="557"/>
      <c r="H4" s="557"/>
      <c r="I4" s="557"/>
      <c r="J4" s="557"/>
      <c r="K4" s="557"/>
      <c r="L4" s="557"/>
      <c r="M4" s="557"/>
      <c r="N4" s="557"/>
      <c r="O4" s="386"/>
      <c r="P4" s="353" t="s">
        <v>41</v>
      </c>
      <c r="Q4" s="4"/>
    </row>
    <row r="5" spans="2:17" ht="12.75" customHeight="1" thickBot="1" x14ac:dyDescent="0.25">
      <c r="B5" s="429"/>
      <c r="C5" s="430"/>
      <c r="D5" s="387"/>
      <c r="E5" s="387"/>
      <c r="F5" s="387"/>
      <c r="G5" s="387"/>
      <c r="H5" s="387"/>
      <c r="I5" s="387"/>
      <c r="J5" s="387"/>
      <c r="K5" s="387"/>
      <c r="L5" s="387"/>
      <c r="M5" s="387"/>
      <c r="N5" s="387"/>
      <c r="O5" s="388"/>
      <c r="P5" s="354" t="s">
        <v>99</v>
      </c>
      <c r="Q5" s="5"/>
    </row>
    <row r="6" spans="2:17" ht="12.75" customHeight="1" thickBot="1" x14ac:dyDescent="0.25"/>
    <row r="7" spans="2:17"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395" t="s">
        <v>98</v>
      </c>
      <c r="C8" s="396"/>
      <c r="D8" s="397"/>
      <c r="E8" s="397"/>
      <c r="F8" s="397"/>
      <c r="G8" s="397"/>
      <c r="H8" s="397"/>
      <c r="I8" s="398"/>
      <c r="J8" s="395" t="s">
        <v>64</v>
      </c>
      <c r="K8" s="403"/>
      <c r="L8" s="403"/>
      <c r="M8" s="400"/>
      <c r="N8" s="401"/>
      <c r="O8" s="401"/>
      <c r="P8" s="401"/>
      <c r="Q8" s="402"/>
    </row>
    <row r="9" spans="2:17" ht="15.75" thickBot="1" x14ac:dyDescent="0.25">
      <c r="B9" s="395" t="s">
        <v>65</v>
      </c>
      <c r="C9" s="396"/>
      <c r="D9" s="397"/>
      <c r="E9" s="397"/>
      <c r="F9" s="397"/>
      <c r="G9" s="397"/>
      <c r="H9" s="397"/>
      <c r="I9" s="398"/>
      <c r="J9" s="395" t="s">
        <v>66</v>
      </c>
      <c r="K9" s="403"/>
      <c r="L9" s="403"/>
      <c r="M9" s="400"/>
      <c r="N9" s="401"/>
      <c r="O9" s="401"/>
      <c r="P9" s="401"/>
      <c r="Q9" s="402"/>
    </row>
    <row r="10" spans="2:17" ht="15.75" thickBot="1" x14ac:dyDescent="0.25">
      <c r="B10" s="395" t="s">
        <v>1</v>
      </c>
      <c r="C10" s="396"/>
      <c r="D10" s="397"/>
      <c r="E10" s="397"/>
      <c r="F10" s="397"/>
      <c r="G10" s="397"/>
      <c r="H10" s="397"/>
      <c r="I10" s="398"/>
      <c r="J10" s="395" t="s">
        <v>2</v>
      </c>
      <c r="K10" s="403"/>
      <c r="L10" s="403"/>
      <c r="M10" s="400"/>
      <c r="N10" s="401"/>
      <c r="O10" s="401"/>
      <c r="P10" s="401"/>
      <c r="Q10" s="402"/>
    </row>
    <row r="11" spans="2:17" ht="15.75" thickBot="1" x14ac:dyDescent="0.25">
      <c r="B11" s="399" t="s">
        <v>54</v>
      </c>
      <c r="C11" s="393"/>
      <c r="D11" s="393"/>
      <c r="E11" s="393"/>
      <c r="F11" s="393"/>
      <c r="G11" s="393"/>
      <c r="H11" s="393"/>
      <c r="I11" s="394"/>
      <c r="J11" s="399" t="s">
        <v>55</v>
      </c>
      <c r="K11" s="393"/>
      <c r="L11" s="393"/>
      <c r="M11" s="393"/>
      <c r="N11" s="393"/>
      <c r="O11" s="393"/>
      <c r="P11" s="393"/>
      <c r="Q11" s="394"/>
    </row>
    <row r="12" spans="2:17" s="109"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6.5" customHeight="1" x14ac:dyDescent="0.2">
      <c r="B14" s="6"/>
      <c r="C14" s="28"/>
      <c r="D14" s="28"/>
      <c r="E14" s="28"/>
      <c r="F14" s="25"/>
      <c r="G14" s="25"/>
      <c r="H14" s="25"/>
      <c r="I14" s="26">
        <f t="shared" ref="I14:I36" si="0">F14*G14*H14</f>
        <v>0</v>
      </c>
      <c r="J14" s="28"/>
      <c r="K14" s="25"/>
      <c r="L14" s="27">
        <f t="shared" ref="L14:L33" si="1">F14*G14*K14</f>
        <v>0</v>
      </c>
      <c r="M14" s="28"/>
      <c r="N14" s="25"/>
      <c r="O14" s="27">
        <f t="shared" ref="O14:O33" si="2">F14*G14*N14</f>
        <v>0</v>
      </c>
      <c r="P14" s="28"/>
      <c r="Q14" s="30"/>
    </row>
    <row r="15" spans="2:17" ht="12.75" customHeight="1" x14ac:dyDescent="0.2">
      <c r="B15" s="348" t="s">
        <v>162</v>
      </c>
      <c r="C15" s="28"/>
      <c r="D15" s="28"/>
      <c r="E15" s="28"/>
      <c r="F15" s="25"/>
      <c r="G15" s="25"/>
      <c r="H15" s="25"/>
      <c r="I15" s="26">
        <f t="shared" si="0"/>
        <v>0</v>
      </c>
      <c r="J15" s="28"/>
      <c r="K15" s="25"/>
      <c r="L15" s="27">
        <f t="shared" si="1"/>
        <v>0</v>
      </c>
      <c r="M15" s="28"/>
      <c r="N15" s="25"/>
      <c r="O15" s="27">
        <f t="shared" si="2"/>
        <v>0</v>
      </c>
      <c r="P15" s="28"/>
      <c r="Q15" s="30"/>
    </row>
    <row r="16" spans="2:17" ht="12.75" customHeight="1" x14ac:dyDescent="0.2">
      <c r="B16" s="6"/>
      <c r="C16" s="28"/>
      <c r="D16" s="28"/>
      <c r="E16" s="28"/>
      <c r="F16" s="25"/>
      <c r="G16" s="25"/>
      <c r="H16" s="25"/>
      <c r="I16" s="26">
        <f t="shared" si="0"/>
        <v>0</v>
      </c>
      <c r="J16" s="28"/>
      <c r="K16" s="25"/>
      <c r="L16" s="27">
        <f>F16*G16*K16</f>
        <v>0</v>
      </c>
      <c r="M16" s="28"/>
      <c r="N16" s="25"/>
      <c r="O16" s="27">
        <f t="shared" si="2"/>
        <v>0</v>
      </c>
      <c r="P16" s="28"/>
      <c r="Q16" s="30"/>
    </row>
    <row r="17" spans="2:17" ht="31.5" customHeight="1" x14ac:dyDescent="0.2">
      <c r="B17" s="6" t="s">
        <v>386</v>
      </c>
      <c r="C17" s="28" t="s">
        <v>387</v>
      </c>
      <c r="D17" s="28" t="s">
        <v>388</v>
      </c>
      <c r="E17" s="28" t="s">
        <v>389</v>
      </c>
      <c r="F17" s="192">
        <v>15</v>
      </c>
      <c r="G17" s="192">
        <v>6</v>
      </c>
      <c r="H17" s="192">
        <v>1</v>
      </c>
      <c r="I17" s="26">
        <f t="shared" si="0"/>
        <v>90</v>
      </c>
      <c r="J17" s="28" t="s">
        <v>390</v>
      </c>
      <c r="K17" s="192">
        <v>0.2</v>
      </c>
      <c r="L17" s="27">
        <f t="shared" ref="L17" si="3">F17*G17*K17</f>
        <v>18</v>
      </c>
      <c r="M17" s="28" t="s">
        <v>391</v>
      </c>
      <c r="N17" s="192">
        <v>0.1</v>
      </c>
      <c r="O17" s="27">
        <f t="shared" si="2"/>
        <v>9</v>
      </c>
      <c r="P17" s="28"/>
      <c r="Q17" s="30"/>
    </row>
    <row r="18" spans="2:17" ht="34.5" customHeight="1" x14ac:dyDescent="0.2">
      <c r="B18" s="6"/>
      <c r="C18" s="28" t="s">
        <v>691</v>
      </c>
      <c r="D18" s="28" t="s">
        <v>692</v>
      </c>
      <c r="E18" s="28" t="s">
        <v>693</v>
      </c>
      <c r="F18" s="25">
        <v>3</v>
      </c>
      <c r="G18" s="25">
        <v>6</v>
      </c>
      <c r="H18" s="25">
        <v>10</v>
      </c>
      <c r="I18" s="26">
        <f t="shared" si="0"/>
        <v>180</v>
      </c>
      <c r="J18" s="28" t="s">
        <v>694</v>
      </c>
      <c r="K18" s="25">
        <v>0.2</v>
      </c>
      <c r="L18" s="27">
        <f t="shared" si="1"/>
        <v>3.6</v>
      </c>
      <c r="M18" s="28"/>
      <c r="N18" s="25"/>
      <c r="O18" s="27">
        <f t="shared" si="2"/>
        <v>0</v>
      </c>
      <c r="P18" s="28"/>
      <c r="Q18" s="30"/>
    </row>
    <row r="19" spans="2:17" ht="12.75" customHeight="1" x14ac:dyDescent="0.2">
      <c r="B19" s="6"/>
      <c r="C19" s="28"/>
      <c r="D19" s="28"/>
      <c r="E19" s="28"/>
      <c r="F19" s="25"/>
      <c r="G19" s="25"/>
      <c r="H19" s="25"/>
      <c r="I19" s="26">
        <f t="shared" si="0"/>
        <v>0</v>
      </c>
      <c r="J19" s="28"/>
      <c r="K19" s="25"/>
      <c r="L19" s="27">
        <f t="shared" si="1"/>
        <v>0</v>
      </c>
      <c r="M19" s="28"/>
      <c r="N19" s="25"/>
      <c r="O19" s="27">
        <f t="shared" si="2"/>
        <v>0</v>
      </c>
      <c r="P19" s="28"/>
      <c r="Q19" s="30"/>
    </row>
    <row r="20" spans="2:17" ht="12.75" customHeight="1" x14ac:dyDescent="0.2">
      <c r="B20" s="207" t="s">
        <v>161</v>
      </c>
      <c r="C20" s="28"/>
      <c r="D20" s="28"/>
      <c r="E20" s="28"/>
      <c r="F20" s="25"/>
      <c r="G20" s="25"/>
      <c r="H20" s="25"/>
      <c r="I20" s="26">
        <f t="shared" si="0"/>
        <v>0</v>
      </c>
      <c r="J20" s="28"/>
      <c r="K20" s="25"/>
      <c r="L20" s="27">
        <f>F20*G20*K20</f>
        <v>0</v>
      </c>
      <c r="M20" s="28"/>
      <c r="N20" s="25"/>
      <c r="O20" s="27">
        <f>F20*G20*N20</f>
        <v>0</v>
      </c>
      <c r="P20" s="28"/>
      <c r="Q20" s="30"/>
    </row>
    <row r="21" spans="2:17" s="108" customFormat="1" ht="12.75" customHeight="1" x14ac:dyDescent="0.2">
      <c r="B21" s="6"/>
      <c r="C21" s="28"/>
      <c r="D21" s="28"/>
      <c r="E21" s="28"/>
      <c r="F21" s="192"/>
      <c r="G21" s="192"/>
      <c r="H21" s="192"/>
      <c r="I21" s="105">
        <f t="shared" si="0"/>
        <v>0</v>
      </c>
      <c r="J21" s="28"/>
      <c r="K21" s="192"/>
      <c r="L21" s="106">
        <f>F21*G21*K21</f>
        <v>0</v>
      </c>
      <c r="M21" s="28"/>
      <c r="N21" s="192"/>
      <c r="O21" s="106">
        <f>F21*G21*N21</f>
        <v>0</v>
      </c>
      <c r="P21" s="28"/>
      <c r="Q21" s="30"/>
    </row>
    <row r="22" spans="2:17" s="108" customFormat="1" ht="12.75" customHeight="1" x14ac:dyDescent="0.2">
      <c r="B22" s="6"/>
      <c r="C22" s="28"/>
      <c r="D22" s="28"/>
      <c r="E22" s="28"/>
      <c r="F22" s="192"/>
      <c r="G22" s="192"/>
      <c r="H22" s="192"/>
      <c r="I22" s="105">
        <f t="shared" si="0"/>
        <v>0</v>
      </c>
      <c r="J22" s="28"/>
      <c r="K22" s="192"/>
      <c r="L22" s="106">
        <f t="shared" si="1"/>
        <v>0</v>
      </c>
      <c r="M22" s="28"/>
      <c r="N22" s="192"/>
      <c r="O22" s="106">
        <f t="shared" si="2"/>
        <v>0</v>
      </c>
      <c r="P22" s="28"/>
      <c r="Q22" s="30"/>
    </row>
    <row r="23" spans="2:17" ht="12.75" customHeight="1" x14ac:dyDescent="0.2">
      <c r="B23" s="6"/>
      <c r="C23" s="28"/>
      <c r="D23" s="28"/>
      <c r="E23" s="28"/>
      <c r="F23" s="25"/>
      <c r="G23" s="25"/>
      <c r="H23" s="25"/>
      <c r="I23" s="26">
        <f t="shared" si="0"/>
        <v>0</v>
      </c>
      <c r="J23" s="28"/>
      <c r="K23" s="25"/>
      <c r="L23" s="27">
        <f t="shared" si="1"/>
        <v>0</v>
      </c>
      <c r="M23" s="28"/>
      <c r="N23" s="25"/>
      <c r="O23" s="27">
        <f t="shared" si="2"/>
        <v>0</v>
      </c>
      <c r="P23" s="28"/>
      <c r="Q23" s="30"/>
    </row>
    <row r="24" spans="2:17" ht="12.75" customHeight="1" x14ac:dyDescent="0.2">
      <c r="B24" s="6"/>
      <c r="C24" s="28"/>
      <c r="D24" s="28"/>
      <c r="E24" s="28"/>
      <c r="F24" s="25"/>
      <c r="G24" s="25"/>
      <c r="H24" s="25"/>
      <c r="I24" s="26">
        <f t="shared" si="0"/>
        <v>0</v>
      </c>
      <c r="J24" s="28"/>
      <c r="K24" s="25"/>
      <c r="L24" s="27">
        <f t="shared" si="1"/>
        <v>0</v>
      </c>
      <c r="M24" s="28"/>
      <c r="N24" s="25"/>
      <c r="O24" s="27">
        <f t="shared" si="2"/>
        <v>0</v>
      </c>
      <c r="P24" s="28"/>
      <c r="Q24" s="30"/>
    </row>
    <row r="25" spans="2:17" ht="12.75" customHeight="1" x14ac:dyDescent="0.2">
      <c r="B25" s="6"/>
      <c r="C25" s="28"/>
      <c r="D25" s="28"/>
      <c r="E25" s="28"/>
      <c r="F25" s="25"/>
      <c r="G25" s="25"/>
      <c r="H25" s="25"/>
      <c r="I25" s="26">
        <f t="shared" si="0"/>
        <v>0</v>
      </c>
      <c r="J25" s="28"/>
      <c r="K25" s="25"/>
      <c r="L25" s="27">
        <f t="shared" si="1"/>
        <v>0</v>
      </c>
      <c r="M25" s="361"/>
      <c r="N25" s="25"/>
      <c r="O25" s="27">
        <f t="shared" si="2"/>
        <v>0</v>
      </c>
      <c r="P25" s="28"/>
      <c r="Q25" s="30"/>
    </row>
    <row r="26" spans="2:17" ht="12.75" customHeight="1" x14ac:dyDescent="0.2">
      <c r="B26" s="6"/>
      <c r="C26" s="28"/>
      <c r="D26" s="28"/>
      <c r="E26" s="28"/>
      <c r="F26" s="25"/>
      <c r="G26" s="25"/>
      <c r="H26" s="25"/>
      <c r="I26" s="26">
        <f t="shared" si="0"/>
        <v>0</v>
      </c>
      <c r="J26" s="28"/>
      <c r="K26" s="25"/>
      <c r="L26" s="27">
        <f t="shared" si="1"/>
        <v>0</v>
      </c>
      <c r="M26" s="361"/>
      <c r="N26" s="25"/>
      <c r="O26" s="27">
        <f t="shared" si="2"/>
        <v>0</v>
      </c>
      <c r="P26" s="28"/>
      <c r="Q26" s="30"/>
    </row>
    <row r="27" spans="2:17" ht="12.75" customHeight="1" x14ac:dyDescent="0.2">
      <c r="B27" s="6"/>
      <c r="C27" s="28"/>
      <c r="D27" s="28"/>
      <c r="E27" s="28"/>
      <c r="F27" s="25"/>
      <c r="G27" s="25"/>
      <c r="H27" s="25"/>
      <c r="I27" s="26">
        <f t="shared" si="0"/>
        <v>0</v>
      </c>
      <c r="J27" s="28"/>
      <c r="K27" s="25"/>
      <c r="L27" s="27">
        <f t="shared" si="1"/>
        <v>0</v>
      </c>
      <c r="M27" s="361"/>
      <c r="N27" s="25"/>
      <c r="O27" s="27">
        <f t="shared" si="2"/>
        <v>0</v>
      </c>
      <c r="P27" s="28"/>
      <c r="Q27" s="30"/>
    </row>
    <row r="28" spans="2:17" ht="12.75" customHeight="1" x14ac:dyDescent="0.2">
      <c r="B28" s="6"/>
      <c r="C28" s="28"/>
      <c r="D28" s="28"/>
      <c r="E28" s="28"/>
      <c r="F28" s="94"/>
      <c r="G28" s="94"/>
      <c r="H28" s="94"/>
      <c r="I28" s="95">
        <f t="shared" si="0"/>
        <v>0</v>
      </c>
      <c r="J28" s="28" t="s">
        <v>10</v>
      </c>
      <c r="K28" s="94"/>
      <c r="L28" s="96">
        <f>F28*G28*K28</f>
        <v>0</v>
      </c>
      <c r="M28" s="97"/>
      <c r="N28" s="94"/>
      <c r="O28" s="96">
        <f>F28*G28*N28</f>
        <v>0</v>
      </c>
      <c r="P28" s="28"/>
      <c r="Q28" s="30"/>
    </row>
    <row r="29" spans="2:17" ht="12.75" customHeight="1" x14ac:dyDescent="0.2">
      <c r="B29" s="6"/>
      <c r="C29" s="28"/>
      <c r="D29" s="28"/>
      <c r="E29" s="28"/>
      <c r="F29" s="94"/>
      <c r="G29" s="94"/>
      <c r="H29" s="94"/>
      <c r="I29" s="95">
        <f t="shared" si="0"/>
        <v>0</v>
      </c>
      <c r="J29" s="28" t="s">
        <v>10</v>
      </c>
      <c r="K29" s="94"/>
      <c r="L29" s="96">
        <f>F29*G29*K29</f>
        <v>0</v>
      </c>
      <c r="M29" s="28"/>
      <c r="N29" s="94"/>
      <c r="O29" s="96">
        <f>F29*G29*N29</f>
        <v>0</v>
      </c>
      <c r="P29" s="28"/>
      <c r="Q29" s="30"/>
    </row>
    <row r="30" spans="2:17" ht="12.75" customHeight="1" x14ac:dyDescent="0.2">
      <c r="B30" s="6"/>
      <c r="C30" s="28"/>
      <c r="D30" s="28"/>
      <c r="E30" s="28"/>
      <c r="F30" s="94"/>
      <c r="G30" s="94"/>
      <c r="H30" s="94"/>
      <c r="I30" s="95">
        <f t="shared" si="0"/>
        <v>0</v>
      </c>
      <c r="J30" s="28" t="s">
        <v>10</v>
      </c>
      <c r="K30" s="94"/>
      <c r="L30" s="96">
        <f>F30*G30*K30</f>
        <v>0</v>
      </c>
      <c r="M30" s="28"/>
      <c r="N30" s="94"/>
      <c r="O30" s="96">
        <f>F30*G30*N30</f>
        <v>0</v>
      </c>
      <c r="P30" s="28"/>
      <c r="Q30" s="30"/>
    </row>
    <row r="31" spans="2:17" ht="12.75" customHeight="1" x14ac:dyDescent="0.2">
      <c r="B31" s="6"/>
      <c r="C31" s="28"/>
      <c r="D31" s="28"/>
      <c r="E31" s="28"/>
      <c r="F31" s="94"/>
      <c r="G31" s="94"/>
      <c r="H31" s="94"/>
      <c r="I31" s="95">
        <f>F31*G31*H31</f>
        <v>0</v>
      </c>
      <c r="J31" s="28" t="s">
        <v>10</v>
      </c>
      <c r="K31" s="94"/>
      <c r="L31" s="96">
        <f t="shared" si="1"/>
        <v>0</v>
      </c>
      <c r="M31" s="28"/>
      <c r="N31" s="94"/>
      <c r="O31" s="96">
        <f t="shared" si="2"/>
        <v>0</v>
      </c>
      <c r="P31" s="28"/>
      <c r="Q31" s="30"/>
    </row>
    <row r="32" spans="2:17" ht="12.75" customHeight="1" x14ac:dyDescent="0.2">
      <c r="B32" s="6"/>
      <c r="C32" s="28"/>
      <c r="D32" s="28"/>
      <c r="E32" s="28"/>
      <c r="F32" s="94"/>
      <c r="G32" s="94"/>
      <c r="H32" s="94"/>
      <c r="I32" s="95">
        <f>F32*G32*H32</f>
        <v>0</v>
      </c>
      <c r="J32" s="28"/>
      <c r="K32" s="94"/>
      <c r="L32" s="96">
        <f t="shared" si="1"/>
        <v>0</v>
      </c>
      <c r="M32" s="28"/>
      <c r="N32" s="94"/>
      <c r="O32" s="96">
        <f t="shared" si="2"/>
        <v>0</v>
      </c>
      <c r="P32" s="28"/>
      <c r="Q32" s="30"/>
    </row>
    <row r="33" spans="2:17" ht="12.75" customHeight="1" x14ac:dyDescent="0.2">
      <c r="B33" s="6"/>
      <c r="C33" s="28"/>
      <c r="D33" s="28"/>
      <c r="E33" s="28"/>
      <c r="F33" s="94"/>
      <c r="G33" s="94"/>
      <c r="H33" s="94"/>
      <c r="I33" s="95">
        <f t="shared" si="0"/>
        <v>0</v>
      </c>
      <c r="J33" s="28"/>
      <c r="K33" s="94"/>
      <c r="L33" s="96">
        <f t="shared" si="1"/>
        <v>0</v>
      </c>
      <c r="M33" s="28"/>
      <c r="N33" s="94"/>
      <c r="O33" s="96">
        <f t="shared" si="2"/>
        <v>0</v>
      </c>
      <c r="P33" s="28"/>
      <c r="Q33" s="30"/>
    </row>
    <row r="34" spans="2:17" ht="12.75" customHeight="1" x14ac:dyDescent="0.2">
      <c r="B34" s="6"/>
      <c r="C34" s="28"/>
      <c r="D34" s="28"/>
      <c r="E34" s="28"/>
      <c r="F34" s="94"/>
      <c r="G34" s="94"/>
      <c r="H34" s="94"/>
      <c r="I34" s="95">
        <f t="shared" si="0"/>
        <v>0</v>
      </c>
      <c r="J34" s="28"/>
      <c r="K34" s="94"/>
      <c r="L34" s="96">
        <f>F34*G34*K34</f>
        <v>0</v>
      </c>
      <c r="M34" s="28"/>
      <c r="N34" s="94"/>
      <c r="O34" s="96">
        <f>F34*G34*N34</f>
        <v>0</v>
      </c>
      <c r="P34" s="28"/>
      <c r="Q34" s="30"/>
    </row>
    <row r="35" spans="2:17" ht="12.75" customHeight="1" x14ac:dyDescent="0.2">
      <c r="B35" s="6"/>
      <c r="C35" s="28"/>
      <c r="D35" s="28"/>
      <c r="E35" s="28"/>
      <c r="F35" s="94"/>
      <c r="G35" s="94"/>
      <c r="H35" s="94"/>
      <c r="I35" s="95">
        <f t="shared" si="0"/>
        <v>0</v>
      </c>
      <c r="J35" s="28" t="s">
        <v>10</v>
      </c>
      <c r="K35" s="94"/>
      <c r="L35" s="96">
        <f>F35*G35*K35</f>
        <v>0</v>
      </c>
      <c r="M35" s="28"/>
      <c r="N35" s="94"/>
      <c r="O35" s="96">
        <f>F35*G35*N35</f>
        <v>0</v>
      </c>
      <c r="P35" s="28"/>
      <c r="Q35" s="30"/>
    </row>
    <row r="36" spans="2:17" ht="12.75" customHeight="1" thickBot="1" x14ac:dyDescent="0.25">
      <c r="B36" s="98"/>
      <c r="C36" s="99"/>
      <c r="D36" s="99"/>
      <c r="E36" s="99"/>
      <c r="F36" s="100"/>
      <c r="G36" s="100"/>
      <c r="H36" s="100"/>
      <c r="I36" s="101">
        <f t="shared" si="0"/>
        <v>0</v>
      </c>
      <c r="J36" s="99"/>
      <c r="K36" s="100"/>
      <c r="L36" s="102">
        <f>F36*G36*K36</f>
        <v>0</v>
      </c>
      <c r="M36" s="99"/>
      <c r="N36" s="100"/>
      <c r="O36" s="102">
        <f>F36*G36*N36</f>
        <v>0</v>
      </c>
      <c r="P36" s="99"/>
      <c r="Q36" s="103"/>
    </row>
    <row r="37" spans="2:17" ht="12.75" customHeight="1" x14ac:dyDescent="0.2">
      <c r="B37" s="7" t="s">
        <v>3</v>
      </c>
      <c r="C37" s="8"/>
      <c r="D37" s="9"/>
      <c r="E37" s="10"/>
      <c r="F37" s="10"/>
      <c r="G37" s="10"/>
      <c r="H37" s="10"/>
      <c r="I37" s="7" t="s">
        <v>63</v>
      </c>
      <c r="J37" s="10"/>
      <c r="K37" s="10"/>
      <c r="L37" s="10"/>
      <c r="M37" s="10"/>
      <c r="N37" s="10"/>
      <c r="O37" s="10"/>
      <c r="P37" s="10"/>
      <c r="Q37" s="11"/>
    </row>
    <row r="38" spans="2:17" ht="12.75" customHeight="1" thickBot="1" x14ac:dyDescent="0.25">
      <c r="B38" s="431" t="s">
        <v>4</v>
      </c>
      <c r="C38" s="432"/>
      <c r="D38" s="12"/>
      <c r="E38" s="13"/>
      <c r="F38" s="13"/>
      <c r="G38" s="13"/>
      <c r="H38" s="13"/>
      <c r="I38" s="419" t="s">
        <v>62</v>
      </c>
      <c r="J38" s="420"/>
      <c r="K38" s="13"/>
      <c r="L38" s="13"/>
      <c r="M38" s="13"/>
      <c r="N38" s="13"/>
      <c r="O38" s="13"/>
      <c r="P38" s="13"/>
      <c r="Q38" s="14"/>
    </row>
    <row r="39" spans="2:17" ht="12.75" customHeight="1" x14ac:dyDescent="0.2">
      <c r="B39" s="364"/>
      <c r="C39" s="364"/>
      <c r="D39" s="365"/>
      <c r="I39" s="366"/>
      <c r="J39" s="366"/>
    </row>
    <row r="40" spans="2:17" ht="12.75" customHeight="1" x14ac:dyDescent="0.2">
      <c r="B40" s="364"/>
      <c r="C40" s="367"/>
      <c r="D40" s="365"/>
      <c r="P40" s="558" t="s">
        <v>689</v>
      </c>
      <c r="Q40" s="558"/>
    </row>
    <row r="41" spans="2:17" ht="12.75" customHeight="1" thickBot="1" x14ac:dyDescent="0.25">
      <c r="B41" s="364"/>
      <c r="C41" s="367"/>
      <c r="D41" s="365"/>
      <c r="P41" s="368"/>
      <c r="Q41" s="368"/>
    </row>
    <row r="42" spans="2:17" ht="12.75" customHeight="1" thickBot="1" x14ac:dyDescent="0.25">
      <c r="B42" s="563" t="s">
        <v>57</v>
      </c>
      <c r="C42" s="564"/>
      <c r="D42" s="564"/>
      <c r="E42" s="565"/>
      <c r="F42" s="19"/>
      <c r="G42" s="19"/>
      <c r="Q42" s="369"/>
    </row>
    <row r="43" spans="2:17" ht="12.75" customHeight="1" thickBot="1" x14ac:dyDescent="0.25">
      <c r="B43" s="19"/>
      <c r="C43" s="349"/>
      <c r="D43" s="19"/>
      <c r="E43" s="19"/>
      <c r="F43" s="19"/>
      <c r="G43" s="19"/>
    </row>
    <row r="44" spans="2:17" ht="12.75" customHeight="1" thickBot="1" x14ac:dyDescent="0.25">
      <c r="B44" s="43" t="s">
        <v>22</v>
      </c>
      <c r="C44" s="44"/>
      <c r="D44" s="45"/>
      <c r="E44" s="46" t="s">
        <v>28</v>
      </c>
      <c r="F44" s="370"/>
      <c r="G44" s="76" t="s">
        <v>19</v>
      </c>
      <c r="H44" s="371"/>
      <c r="I44" s="372"/>
    </row>
    <row r="45" spans="2:17" ht="12.75" customHeight="1" x14ac:dyDescent="0.2">
      <c r="B45" s="74" t="s">
        <v>23</v>
      </c>
      <c r="C45" s="74" t="s">
        <v>75</v>
      </c>
      <c r="D45" s="373"/>
      <c r="E45" s="86">
        <v>1</v>
      </c>
      <c r="F45" s="374"/>
      <c r="G45" s="80" t="s">
        <v>20</v>
      </c>
      <c r="H45" s="54"/>
      <c r="I45" s="368"/>
    </row>
    <row r="46" spans="2:17" ht="12.75" customHeight="1" x14ac:dyDescent="0.2">
      <c r="B46" s="81" t="s">
        <v>24</v>
      </c>
      <c r="C46" s="81" t="s">
        <v>76</v>
      </c>
      <c r="D46" s="92"/>
      <c r="E46" s="85">
        <v>3</v>
      </c>
      <c r="F46" s="374"/>
      <c r="G46" s="80" t="s">
        <v>21</v>
      </c>
      <c r="H46" s="54"/>
      <c r="I46" s="368"/>
    </row>
    <row r="47" spans="2:17" ht="12.75" customHeight="1" x14ac:dyDescent="0.2">
      <c r="B47" s="81" t="s">
        <v>25</v>
      </c>
      <c r="C47" s="81" t="s">
        <v>77</v>
      </c>
      <c r="D47" s="92"/>
      <c r="E47" s="85">
        <v>7</v>
      </c>
      <c r="F47" s="374"/>
      <c r="G47" s="80"/>
      <c r="H47" s="54"/>
      <c r="I47" s="368"/>
    </row>
    <row r="48" spans="2:17" ht="12.75" customHeight="1" x14ac:dyDescent="0.2">
      <c r="B48" s="81" t="s">
        <v>26</v>
      </c>
      <c r="C48" s="81" t="s">
        <v>78</v>
      </c>
      <c r="D48" s="92"/>
      <c r="E48" s="85">
        <v>15</v>
      </c>
      <c r="F48" s="374"/>
      <c r="G48" s="80"/>
      <c r="H48" s="54"/>
      <c r="I48" s="368"/>
    </row>
    <row r="49" spans="2:9" ht="12.75" customHeight="1" x14ac:dyDescent="0.2">
      <c r="B49" s="81" t="s">
        <v>27</v>
      </c>
      <c r="C49" s="81" t="s">
        <v>79</v>
      </c>
      <c r="D49" s="92"/>
      <c r="E49" s="85">
        <v>40</v>
      </c>
      <c r="F49" s="374"/>
      <c r="G49" s="80"/>
      <c r="H49" s="54"/>
      <c r="I49" s="368"/>
    </row>
    <row r="50" spans="2:9" ht="12.75" customHeight="1" thickBot="1" x14ac:dyDescent="0.25">
      <c r="B50" s="88" t="s">
        <v>69</v>
      </c>
      <c r="C50" s="88" t="s">
        <v>80</v>
      </c>
      <c r="D50" s="93"/>
      <c r="E50" s="89">
        <v>100</v>
      </c>
      <c r="F50" s="374"/>
      <c r="G50" s="80"/>
      <c r="H50" s="54"/>
      <c r="I50" s="368"/>
    </row>
    <row r="51" spans="2:9" ht="12.75" customHeight="1" thickBot="1" x14ac:dyDescent="0.25">
      <c r="B51" s="80"/>
      <c r="C51" s="80"/>
      <c r="D51" s="80"/>
      <c r="E51" s="80"/>
      <c r="F51" s="80"/>
      <c r="G51" s="80"/>
      <c r="H51" s="54"/>
      <c r="I51" s="54"/>
    </row>
    <row r="52" spans="2:9" ht="12.75" customHeight="1" thickBot="1" x14ac:dyDescent="0.25">
      <c r="B52" s="43" t="s">
        <v>43</v>
      </c>
      <c r="C52" s="59"/>
      <c r="D52" s="59"/>
      <c r="E52" s="46" t="s">
        <v>44</v>
      </c>
      <c r="F52" s="370"/>
      <c r="G52" s="76" t="s">
        <v>42</v>
      </c>
      <c r="H52" s="375"/>
      <c r="I52" s="372"/>
    </row>
    <row r="53" spans="2:9" ht="12.75" customHeight="1" x14ac:dyDescent="0.2">
      <c r="B53" s="61" t="s">
        <v>18</v>
      </c>
      <c r="C53" s="362" t="s">
        <v>82</v>
      </c>
      <c r="D53" s="63"/>
      <c r="E53" s="64">
        <v>0.5</v>
      </c>
      <c r="F53" s="376"/>
      <c r="G53" s="80" t="s">
        <v>45</v>
      </c>
      <c r="H53" s="377"/>
      <c r="I53" s="368"/>
    </row>
    <row r="54" spans="2:9" ht="12.75" customHeight="1" x14ac:dyDescent="0.2">
      <c r="B54" s="67" t="s">
        <v>13</v>
      </c>
      <c r="C54" s="68" t="s">
        <v>70</v>
      </c>
      <c r="D54" s="69"/>
      <c r="E54" s="70">
        <v>1</v>
      </c>
      <c r="F54" s="376"/>
      <c r="G54" s="80" t="s">
        <v>11</v>
      </c>
      <c r="H54" s="377"/>
      <c r="I54" s="368"/>
    </row>
    <row r="55" spans="2:9" ht="12.75" customHeight="1" x14ac:dyDescent="0.2">
      <c r="B55" s="67" t="s">
        <v>14</v>
      </c>
      <c r="C55" s="68" t="s">
        <v>71</v>
      </c>
      <c r="D55" s="69"/>
      <c r="E55" s="70">
        <v>2</v>
      </c>
      <c r="F55" s="376"/>
      <c r="G55" s="80" t="s">
        <v>12</v>
      </c>
      <c r="H55" s="377"/>
      <c r="I55" s="368"/>
    </row>
    <row r="56" spans="2:9" ht="12.75" customHeight="1" x14ac:dyDescent="0.2">
      <c r="B56" s="67" t="s">
        <v>15</v>
      </c>
      <c r="C56" s="68" t="s">
        <v>72</v>
      </c>
      <c r="D56" s="69"/>
      <c r="E56" s="70">
        <v>3</v>
      </c>
      <c r="F56" s="376"/>
      <c r="G56" s="80"/>
      <c r="H56" s="377"/>
      <c r="I56" s="368"/>
    </row>
    <row r="57" spans="2:9" ht="12.75" customHeight="1" x14ac:dyDescent="0.2">
      <c r="B57" s="67" t="s">
        <v>16</v>
      </c>
      <c r="C57" s="68" t="s">
        <v>73</v>
      </c>
      <c r="D57" s="69"/>
      <c r="E57" s="70">
        <v>6</v>
      </c>
      <c r="F57" s="376"/>
      <c r="G57" s="378"/>
      <c r="H57" s="377"/>
      <c r="I57" s="368"/>
    </row>
    <row r="58" spans="2:9" ht="12.75" customHeight="1" thickBot="1" x14ac:dyDescent="0.25">
      <c r="B58" s="55" t="s">
        <v>17</v>
      </c>
      <c r="C58" s="363" t="s">
        <v>74</v>
      </c>
      <c r="D58" s="72"/>
      <c r="E58" s="58">
        <v>10</v>
      </c>
      <c r="F58" s="376"/>
      <c r="G58" s="378"/>
      <c r="H58" s="377"/>
      <c r="I58" s="368"/>
    </row>
    <row r="59" spans="2:9" ht="12.75" customHeight="1" thickBot="1" x14ac:dyDescent="0.25">
      <c r="B59" s="80"/>
      <c r="C59" s="80"/>
      <c r="D59" s="80"/>
      <c r="E59" s="80"/>
      <c r="F59" s="80"/>
      <c r="G59" s="80"/>
      <c r="H59" s="54"/>
      <c r="I59" s="54"/>
    </row>
    <row r="60" spans="2:9" ht="12.75" customHeight="1" thickBot="1" x14ac:dyDescent="0.25">
      <c r="B60" s="43" t="s">
        <v>29</v>
      </c>
      <c r="C60" s="59"/>
      <c r="D60" s="59"/>
      <c r="E60" s="46" t="s">
        <v>40</v>
      </c>
      <c r="F60" s="379"/>
      <c r="G60" s="76" t="s">
        <v>30</v>
      </c>
      <c r="H60" s="375"/>
      <c r="I60" s="372"/>
    </row>
    <row r="61" spans="2:9" ht="12.75" customHeight="1" x14ac:dyDescent="0.2">
      <c r="B61" s="74" t="s">
        <v>32</v>
      </c>
      <c r="C61" s="75"/>
      <c r="D61" s="75"/>
      <c r="E61" s="64">
        <v>0.1</v>
      </c>
      <c r="F61" s="374"/>
      <c r="G61" s="80" t="s">
        <v>46</v>
      </c>
      <c r="H61" s="54"/>
      <c r="I61" s="368"/>
    </row>
    <row r="62" spans="2:9" ht="12.75" customHeight="1" x14ac:dyDescent="0.2">
      <c r="B62" s="77" t="s">
        <v>33</v>
      </c>
      <c r="C62" s="78"/>
      <c r="D62" s="78"/>
      <c r="E62" s="79">
        <v>0.2</v>
      </c>
      <c r="F62" s="374"/>
      <c r="G62" s="80" t="s">
        <v>31</v>
      </c>
      <c r="H62" s="54"/>
      <c r="I62" s="368"/>
    </row>
    <row r="63" spans="2:9" ht="12.75" customHeight="1" x14ac:dyDescent="0.2">
      <c r="B63" s="81" t="s">
        <v>34</v>
      </c>
      <c r="C63" s="82"/>
      <c r="D63" s="82"/>
      <c r="E63" s="70">
        <v>0.5</v>
      </c>
      <c r="F63" s="374"/>
      <c r="G63" s="80"/>
      <c r="H63" s="54"/>
      <c r="I63" s="368"/>
    </row>
    <row r="64" spans="2:9" ht="12.75" customHeight="1" x14ac:dyDescent="0.2">
      <c r="B64" s="81" t="s">
        <v>93</v>
      </c>
      <c r="C64" s="82"/>
      <c r="D64" s="82"/>
      <c r="E64" s="70">
        <v>1</v>
      </c>
      <c r="F64" s="374"/>
      <c r="G64" s="80"/>
      <c r="H64" s="54"/>
      <c r="I64" s="368"/>
    </row>
    <row r="65" spans="2:9" ht="12.75" customHeight="1" x14ac:dyDescent="0.2">
      <c r="B65" s="81" t="s">
        <v>35</v>
      </c>
      <c r="C65" s="82"/>
      <c r="D65" s="82"/>
      <c r="E65" s="70">
        <v>3</v>
      </c>
      <c r="F65" s="374"/>
      <c r="G65" s="80"/>
      <c r="H65" s="54"/>
      <c r="I65" s="368"/>
    </row>
    <row r="66" spans="2:9" ht="12.75" customHeight="1" x14ac:dyDescent="0.2">
      <c r="B66" s="81" t="s">
        <v>36</v>
      </c>
      <c r="C66" s="82"/>
      <c r="D66" s="82"/>
      <c r="E66" s="70">
        <v>6</v>
      </c>
      <c r="F66" s="374"/>
      <c r="G66" s="80"/>
      <c r="H66" s="54"/>
      <c r="I66" s="368"/>
    </row>
    <row r="67" spans="2:9" ht="12.75" customHeight="1" thickBot="1" x14ac:dyDescent="0.25">
      <c r="B67" s="56" t="s">
        <v>81</v>
      </c>
      <c r="C67" s="57"/>
      <c r="D67" s="57"/>
      <c r="E67" s="58">
        <v>10</v>
      </c>
      <c r="F67" s="374"/>
      <c r="G67" s="80"/>
      <c r="H67" s="54"/>
      <c r="I67" s="368"/>
    </row>
    <row r="68" spans="2:9" ht="12.75" customHeight="1" thickBot="1" x14ac:dyDescent="0.25">
      <c r="B68" s="80"/>
      <c r="C68" s="80"/>
      <c r="D68" s="80"/>
      <c r="E68" s="80"/>
      <c r="F68" s="80"/>
      <c r="G68" s="80"/>
      <c r="H68" s="54"/>
      <c r="I68" s="54"/>
    </row>
    <row r="69" spans="2:9" ht="12.75" customHeight="1" x14ac:dyDescent="0.2">
      <c r="B69" s="36" t="s">
        <v>48</v>
      </c>
      <c r="C69" s="37" t="s">
        <v>49</v>
      </c>
      <c r="D69" s="404" t="s">
        <v>50</v>
      </c>
      <c r="E69" s="405"/>
      <c r="F69" s="370"/>
      <c r="G69" s="76" t="s">
        <v>47</v>
      </c>
      <c r="H69" s="371"/>
      <c r="I69" s="371"/>
    </row>
    <row r="70" spans="2:9" ht="12.75" customHeight="1" x14ac:dyDescent="0.2">
      <c r="B70" s="38" t="s">
        <v>83</v>
      </c>
      <c r="C70" s="39">
        <v>1</v>
      </c>
      <c r="D70" s="413" t="s">
        <v>94</v>
      </c>
      <c r="E70" s="414"/>
      <c r="F70" s="376"/>
      <c r="G70" s="80" t="s">
        <v>37</v>
      </c>
      <c r="H70" s="377"/>
      <c r="I70" s="377"/>
    </row>
    <row r="71" spans="2:9" ht="12.75" customHeight="1" x14ac:dyDescent="0.2">
      <c r="B71" s="38" t="s">
        <v>84</v>
      </c>
      <c r="C71" s="39">
        <v>2</v>
      </c>
      <c r="D71" s="413" t="s">
        <v>92</v>
      </c>
      <c r="E71" s="414"/>
      <c r="F71" s="376"/>
      <c r="G71" s="80" t="s">
        <v>51</v>
      </c>
      <c r="H71" s="377"/>
      <c r="I71" s="377"/>
    </row>
    <row r="72" spans="2:9" ht="12.75" customHeight="1" x14ac:dyDescent="0.2">
      <c r="B72" s="38" t="s">
        <v>38</v>
      </c>
      <c r="C72" s="39">
        <v>3</v>
      </c>
      <c r="D72" s="415" t="s">
        <v>90</v>
      </c>
      <c r="E72" s="416"/>
      <c r="F72" s="376"/>
      <c r="G72" s="80"/>
      <c r="H72" s="377"/>
      <c r="I72" s="377"/>
    </row>
    <row r="73" spans="2:9" ht="12.75" customHeight="1" thickBot="1" x14ac:dyDescent="0.25">
      <c r="B73" s="40" t="s">
        <v>39</v>
      </c>
      <c r="C73" s="41">
        <v>4</v>
      </c>
      <c r="D73" s="417" t="s">
        <v>91</v>
      </c>
      <c r="E73" s="418"/>
      <c r="F73" s="376"/>
      <c r="G73" s="378"/>
      <c r="H73" s="377"/>
      <c r="I73" s="377"/>
    </row>
    <row r="74" spans="2:9" ht="12.75" customHeight="1" thickBot="1" x14ac:dyDescent="0.25">
      <c r="B74" s="410" t="s">
        <v>88</v>
      </c>
      <c r="C74" s="411"/>
      <c r="D74" s="412"/>
      <c r="E74" s="80"/>
      <c r="F74" s="80"/>
      <c r="G74" s="76" t="s">
        <v>95</v>
      </c>
      <c r="H74" s="54"/>
      <c r="I74" s="54"/>
    </row>
    <row r="75" spans="2:9" ht="12.75" customHeight="1" x14ac:dyDescent="0.2">
      <c r="B75" s="559" t="s">
        <v>85</v>
      </c>
      <c r="C75" s="560"/>
      <c r="D75" s="350" t="s">
        <v>87</v>
      </c>
      <c r="E75" s="80"/>
      <c r="F75" s="80"/>
      <c r="G75" s="80" t="s">
        <v>96</v>
      </c>
      <c r="H75" s="54"/>
      <c r="I75" s="54"/>
    </row>
    <row r="76" spans="2:9" ht="12.75" customHeight="1" thickBot="1" x14ac:dyDescent="0.25">
      <c r="B76" s="561" t="s">
        <v>89</v>
      </c>
      <c r="C76" s="562"/>
      <c r="D76" s="351" t="s">
        <v>86</v>
      </c>
      <c r="E76" s="80"/>
      <c r="F76" s="80"/>
      <c r="G76" s="80"/>
      <c r="H76" s="54"/>
      <c r="I76" s="54"/>
    </row>
    <row r="77" spans="2:9" ht="12.75" customHeight="1" x14ac:dyDescent="0.2">
      <c r="B77" s="54"/>
      <c r="C77" s="54"/>
      <c r="D77" s="54"/>
      <c r="E77" s="54"/>
      <c r="F77" s="54"/>
      <c r="G77" s="54"/>
      <c r="H77" s="54"/>
      <c r="I77" s="54"/>
    </row>
    <row r="80" spans="2:9" x14ac:dyDescent="0.2">
      <c r="B80" s="380"/>
      <c r="C80" s="1"/>
    </row>
  </sheetData>
  <sheetProtection selectLockedCells="1" selectUnlockedCells="1"/>
  <dataConsolidate/>
  <mergeCells count="41">
    <mergeCell ref="B74:D74"/>
    <mergeCell ref="B75:C75"/>
    <mergeCell ref="B76:C76"/>
    <mergeCell ref="B42:E42"/>
    <mergeCell ref="D69:E69"/>
    <mergeCell ref="D70:E70"/>
    <mergeCell ref="D71:E71"/>
    <mergeCell ref="D72:E72"/>
    <mergeCell ref="D73:E73"/>
    <mergeCell ref="P40:Q40"/>
    <mergeCell ref="B11:I11"/>
    <mergeCell ref="J11:Q11"/>
    <mergeCell ref="B12:B13"/>
    <mergeCell ref="C12:C13"/>
    <mergeCell ref="D12:D13"/>
    <mergeCell ref="E12:E13"/>
    <mergeCell ref="F12:I12"/>
    <mergeCell ref="J12:J13"/>
    <mergeCell ref="K12:L12"/>
    <mergeCell ref="M12:M13"/>
    <mergeCell ref="N12:O12"/>
    <mergeCell ref="P12:P13"/>
    <mergeCell ref="Q12:Q13"/>
    <mergeCell ref="B38:C38"/>
    <mergeCell ref="I38:J38"/>
    <mergeCell ref="B9:C9"/>
    <mergeCell ref="D9:I9"/>
    <mergeCell ref="J9:L9"/>
    <mergeCell ref="M9:Q9"/>
    <mergeCell ref="B10:C10"/>
    <mergeCell ref="D10:I10"/>
    <mergeCell ref="J10:L10"/>
    <mergeCell ref="M10:Q10"/>
    <mergeCell ref="B1:Q1"/>
    <mergeCell ref="B3:C5"/>
    <mergeCell ref="D3:O5"/>
    <mergeCell ref="B7:Q7"/>
    <mergeCell ref="B8:C8"/>
    <mergeCell ref="D8:I8"/>
    <mergeCell ref="J8:L8"/>
    <mergeCell ref="M8:Q8"/>
  </mergeCells>
  <conditionalFormatting sqref="I14:I36 L14:L36 O14:O36">
    <cfRule type="cellIs" dxfId="47" priority="1" stopIfTrue="1" operator="lessThan">
      <formula>20</formula>
    </cfRule>
    <cfRule type="cellIs" dxfId="46" priority="2" stopIfTrue="1" operator="between">
      <formula>20</formula>
      <formula>70</formula>
    </cfRule>
    <cfRule type="cellIs" dxfId="45"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0"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AB6C8-EE55-477F-920D-09BF04C69273}">
  <sheetPr>
    <pageSetUpPr fitToPage="1"/>
  </sheetPr>
  <dimension ref="B1:Q86"/>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42" si="0">F14*G14*H14</f>
        <v>0</v>
      </c>
      <c r="J14" s="28"/>
      <c r="K14" s="25"/>
      <c r="L14" s="27">
        <f t="shared" ref="L14:L39" si="1">F14*G14*K14</f>
        <v>0</v>
      </c>
      <c r="M14" s="28"/>
      <c r="N14" s="25"/>
      <c r="O14" s="27">
        <f t="shared" ref="O14:O39"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s="108" customFormat="1" x14ac:dyDescent="0.2">
      <c r="B16" s="6"/>
      <c r="C16" s="28"/>
      <c r="D16" s="28"/>
      <c r="E16" s="28"/>
      <c r="F16" s="192"/>
      <c r="G16" s="192"/>
      <c r="H16" s="192"/>
      <c r="I16" s="105">
        <f t="shared" si="0"/>
        <v>0</v>
      </c>
      <c r="J16" s="28"/>
      <c r="K16" s="192"/>
      <c r="L16" s="106">
        <f t="shared" si="1"/>
        <v>0</v>
      </c>
      <c r="M16" s="28"/>
      <c r="N16" s="192"/>
      <c r="O16" s="106">
        <f t="shared" si="2"/>
        <v>0</v>
      </c>
      <c r="P16" s="28"/>
      <c r="Q16" s="30"/>
    </row>
    <row r="17" spans="2:17" s="108" customFormat="1" ht="21" x14ac:dyDescent="0.2">
      <c r="B17" s="553" t="s">
        <v>243</v>
      </c>
      <c r="C17" s="28" t="s">
        <v>188</v>
      </c>
      <c r="D17" s="28" t="s">
        <v>244</v>
      </c>
      <c r="E17" s="28" t="s">
        <v>245</v>
      </c>
      <c r="F17" s="192">
        <v>15</v>
      </c>
      <c r="G17" s="192">
        <v>6</v>
      </c>
      <c r="H17" s="192">
        <v>6</v>
      </c>
      <c r="I17" s="105">
        <f t="shared" si="0"/>
        <v>540</v>
      </c>
      <c r="J17" s="28" t="s">
        <v>263</v>
      </c>
      <c r="K17" s="192">
        <v>3</v>
      </c>
      <c r="L17" s="106">
        <f t="shared" si="1"/>
        <v>270</v>
      </c>
      <c r="M17" s="28" t="s">
        <v>268</v>
      </c>
      <c r="N17" s="192">
        <v>0.2</v>
      </c>
      <c r="O17" s="106">
        <f t="shared" si="2"/>
        <v>18</v>
      </c>
      <c r="P17" s="28"/>
      <c r="Q17" s="30"/>
    </row>
    <row r="18" spans="2:17" s="108" customFormat="1" x14ac:dyDescent="0.2">
      <c r="B18" s="550"/>
      <c r="C18" s="28" t="s">
        <v>246</v>
      </c>
      <c r="D18" s="28" t="s">
        <v>247</v>
      </c>
      <c r="E18" s="28" t="s">
        <v>248</v>
      </c>
      <c r="F18" s="192">
        <v>3</v>
      </c>
      <c r="G18" s="192">
        <v>6</v>
      </c>
      <c r="H18" s="192">
        <v>1</v>
      </c>
      <c r="I18" s="105">
        <f t="shared" si="0"/>
        <v>18</v>
      </c>
      <c r="J18" s="28" t="s">
        <v>264</v>
      </c>
      <c r="K18" s="192">
        <v>0.5</v>
      </c>
      <c r="L18" s="106">
        <f t="shared" si="1"/>
        <v>9</v>
      </c>
      <c r="M18" s="28" t="s">
        <v>104</v>
      </c>
      <c r="N18" s="192">
        <v>0.5</v>
      </c>
      <c r="O18" s="106">
        <f t="shared" si="2"/>
        <v>9</v>
      </c>
      <c r="P18" s="28"/>
      <c r="Q18" s="30"/>
    </row>
    <row r="19" spans="2:17" s="108" customFormat="1" x14ac:dyDescent="0.2">
      <c r="B19" s="213"/>
      <c r="C19" s="28"/>
      <c r="D19" s="28"/>
      <c r="E19" s="28"/>
      <c r="F19" s="192"/>
      <c r="G19" s="192"/>
      <c r="H19" s="192"/>
      <c r="I19" s="105">
        <f t="shared" si="0"/>
        <v>0</v>
      </c>
      <c r="J19" s="28"/>
      <c r="K19" s="192"/>
      <c r="L19" s="106">
        <f t="shared" si="1"/>
        <v>0</v>
      </c>
      <c r="M19" s="28"/>
      <c r="N19" s="192"/>
      <c r="O19" s="106">
        <f t="shared" si="2"/>
        <v>0</v>
      </c>
      <c r="P19" s="28"/>
      <c r="Q19" s="30"/>
    </row>
    <row r="20" spans="2:17" s="108" customFormat="1" ht="42" x14ac:dyDescent="0.2">
      <c r="B20" s="553" t="s">
        <v>249</v>
      </c>
      <c r="C20" s="28" t="s">
        <v>188</v>
      </c>
      <c r="D20" s="28" t="s">
        <v>250</v>
      </c>
      <c r="E20" s="28" t="s">
        <v>251</v>
      </c>
      <c r="F20" s="192">
        <v>15</v>
      </c>
      <c r="G20" s="192">
        <v>3</v>
      </c>
      <c r="H20" s="192">
        <v>6</v>
      </c>
      <c r="I20" s="105">
        <f t="shared" si="0"/>
        <v>270</v>
      </c>
      <c r="J20" s="28" t="s">
        <v>265</v>
      </c>
      <c r="K20" s="192">
        <v>3</v>
      </c>
      <c r="L20" s="106">
        <f t="shared" si="1"/>
        <v>135</v>
      </c>
      <c r="M20" s="28" t="s">
        <v>268</v>
      </c>
      <c r="N20" s="192">
        <v>0.2</v>
      </c>
      <c r="O20" s="106">
        <f t="shared" si="2"/>
        <v>9</v>
      </c>
      <c r="P20" s="28"/>
      <c r="Q20" s="30"/>
    </row>
    <row r="21" spans="2:17" s="108" customFormat="1" x14ac:dyDescent="0.2">
      <c r="B21" s="550"/>
      <c r="C21" s="28" t="s">
        <v>246</v>
      </c>
      <c r="D21" s="28" t="s">
        <v>252</v>
      </c>
      <c r="E21" s="28" t="s">
        <v>248</v>
      </c>
      <c r="F21" s="192">
        <v>7</v>
      </c>
      <c r="G21" s="192">
        <v>3</v>
      </c>
      <c r="H21" s="192">
        <v>6</v>
      </c>
      <c r="I21" s="105">
        <f t="shared" si="0"/>
        <v>126</v>
      </c>
      <c r="J21" s="28" t="s">
        <v>264</v>
      </c>
      <c r="K21" s="192">
        <v>0.5</v>
      </c>
      <c r="L21" s="106">
        <f t="shared" si="1"/>
        <v>10.5</v>
      </c>
      <c r="M21" s="28" t="s">
        <v>104</v>
      </c>
      <c r="N21" s="192">
        <v>0.5</v>
      </c>
      <c r="O21" s="106">
        <f t="shared" si="2"/>
        <v>10.5</v>
      </c>
      <c r="P21" s="28"/>
      <c r="Q21" s="30"/>
    </row>
    <row r="22" spans="2:17" s="108" customFormat="1" x14ac:dyDescent="0.2">
      <c r="B22" s="213"/>
      <c r="C22" s="28"/>
      <c r="D22" s="28"/>
      <c r="E22" s="28"/>
      <c r="F22" s="192"/>
      <c r="G22" s="192"/>
      <c r="H22" s="192"/>
      <c r="I22" s="105">
        <f t="shared" si="0"/>
        <v>0</v>
      </c>
      <c r="J22" s="28"/>
      <c r="K22" s="192"/>
      <c r="L22" s="106">
        <f t="shared" si="1"/>
        <v>0</v>
      </c>
      <c r="M22" s="28"/>
      <c r="N22" s="192"/>
      <c r="O22" s="106">
        <f t="shared" si="2"/>
        <v>0</v>
      </c>
      <c r="P22" s="28"/>
      <c r="Q22" s="30"/>
    </row>
    <row r="23" spans="2:17" s="108" customFormat="1" ht="31.5" x14ac:dyDescent="0.2">
      <c r="B23" s="554" t="s">
        <v>253</v>
      </c>
      <c r="C23" s="28" t="s">
        <v>188</v>
      </c>
      <c r="D23" s="28" t="s">
        <v>244</v>
      </c>
      <c r="E23" s="28" t="s">
        <v>245</v>
      </c>
      <c r="F23" s="192">
        <v>15</v>
      </c>
      <c r="G23" s="192">
        <v>2</v>
      </c>
      <c r="H23" s="192">
        <v>3</v>
      </c>
      <c r="I23" s="105">
        <f t="shared" si="0"/>
        <v>90</v>
      </c>
      <c r="J23" s="28" t="s">
        <v>266</v>
      </c>
      <c r="K23" s="192">
        <v>0.2</v>
      </c>
      <c r="L23" s="106">
        <f t="shared" si="1"/>
        <v>6</v>
      </c>
      <c r="M23" s="28" t="s">
        <v>104</v>
      </c>
      <c r="N23" s="192">
        <v>0.2</v>
      </c>
      <c r="O23" s="106">
        <f t="shared" si="2"/>
        <v>6</v>
      </c>
      <c r="P23" s="28"/>
      <c r="Q23" s="30"/>
    </row>
    <row r="24" spans="2:17" s="108" customFormat="1" x14ac:dyDescent="0.2">
      <c r="B24" s="555"/>
      <c r="C24" s="28" t="s">
        <v>246</v>
      </c>
      <c r="D24" s="28" t="s">
        <v>247</v>
      </c>
      <c r="E24" s="28" t="s">
        <v>248</v>
      </c>
      <c r="F24" s="192">
        <v>3</v>
      </c>
      <c r="G24" s="192">
        <v>6</v>
      </c>
      <c r="H24" s="192">
        <v>1</v>
      </c>
      <c r="I24" s="105">
        <f t="shared" si="0"/>
        <v>18</v>
      </c>
      <c r="J24" s="28" t="s">
        <v>264</v>
      </c>
      <c r="K24" s="192">
        <v>0.5</v>
      </c>
      <c r="L24" s="106">
        <f t="shared" si="1"/>
        <v>9</v>
      </c>
      <c r="M24" s="28" t="s">
        <v>104</v>
      </c>
      <c r="N24" s="192">
        <v>0.5</v>
      </c>
      <c r="O24" s="106">
        <f t="shared" si="2"/>
        <v>9</v>
      </c>
      <c r="P24" s="28"/>
      <c r="Q24" s="30"/>
    </row>
    <row r="25" spans="2:17" s="108" customFormat="1" x14ac:dyDescent="0.2">
      <c r="B25" s="223"/>
      <c r="C25" s="28"/>
      <c r="D25" s="28"/>
      <c r="E25" s="28"/>
      <c r="F25" s="192"/>
      <c r="G25" s="192"/>
      <c r="H25" s="192"/>
      <c r="I25" s="105">
        <f t="shared" si="0"/>
        <v>0</v>
      </c>
      <c r="J25" s="28"/>
      <c r="K25" s="192"/>
      <c r="L25" s="106">
        <f t="shared" si="1"/>
        <v>0</v>
      </c>
      <c r="M25" s="28"/>
      <c r="N25" s="192"/>
      <c r="O25" s="106">
        <f t="shared" si="2"/>
        <v>0</v>
      </c>
      <c r="P25" s="28"/>
      <c r="Q25" s="30"/>
    </row>
    <row r="26" spans="2:17" s="108" customFormat="1" ht="31.5" x14ac:dyDescent="0.2">
      <c r="B26" s="553" t="s">
        <v>254</v>
      </c>
      <c r="C26" s="28" t="s">
        <v>188</v>
      </c>
      <c r="D26" s="28" t="s">
        <v>255</v>
      </c>
      <c r="E26" s="28" t="s">
        <v>256</v>
      </c>
      <c r="F26" s="192">
        <v>15</v>
      </c>
      <c r="G26" s="192">
        <v>2</v>
      </c>
      <c r="H26" s="192">
        <v>6</v>
      </c>
      <c r="I26" s="105">
        <f t="shared" si="0"/>
        <v>180</v>
      </c>
      <c r="J26" s="28" t="s">
        <v>266</v>
      </c>
      <c r="K26" s="192">
        <v>0.5</v>
      </c>
      <c r="L26" s="106">
        <f t="shared" si="1"/>
        <v>15</v>
      </c>
      <c r="M26" s="28" t="s">
        <v>104</v>
      </c>
      <c r="N26" s="192">
        <v>0.5</v>
      </c>
      <c r="O26" s="106">
        <f t="shared" si="2"/>
        <v>15</v>
      </c>
      <c r="P26" s="28"/>
      <c r="Q26" s="30"/>
    </row>
    <row r="27" spans="2:17" s="108" customFormat="1" ht="31.5" x14ac:dyDescent="0.2">
      <c r="B27" s="550"/>
      <c r="C27" s="28" t="s">
        <v>257</v>
      </c>
      <c r="D27" s="28" t="s">
        <v>258</v>
      </c>
      <c r="E27" s="28" t="s">
        <v>259</v>
      </c>
      <c r="F27" s="192">
        <v>15</v>
      </c>
      <c r="G27" s="192">
        <v>2</v>
      </c>
      <c r="H27" s="192">
        <v>3</v>
      </c>
      <c r="I27" s="105">
        <f t="shared" si="0"/>
        <v>90</v>
      </c>
      <c r="J27" s="28" t="s">
        <v>266</v>
      </c>
      <c r="K27" s="192">
        <v>0.5</v>
      </c>
      <c r="L27" s="106">
        <f t="shared" si="1"/>
        <v>15</v>
      </c>
      <c r="M27" s="28" t="s">
        <v>104</v>
      </c>
      <c r="N27" s="192">
        <v>0.5</v>
      </c>
      <c r="O27" s="106">
        <f t="shared" si="2"/>
        <v>15</v>
      </c>
      <c r="P27" s="28"/>
      <c r="Q27" s="30"/>
    </row>
    <row r="28" spans="2:17" s="108" customFormat="1" x14ac:dyDescent="0.2">
      <c r="B28" s="213"/>
      <c r="C28" s="28"/>
      <c r="D28" s="28"/>
      <c r="E28" s="28"/>
      <c r="F28" s="192"/>
      <c r="G28" s="192"/>
      <c r="H28" s="192"/>
      <c r="I28" s="105">
        <f t="shared" si="0"/>
        <v>0</v>
      </c>
      <c r="J28" s="28"/>
      <c r="K28" s="192"/>
      <c r="L28" s="106">
        <f t="shared" si="1"/>
        <v>0</v>
      </c>
      <c r="M28" s="28"/>
      <c r="N28" s="192"/>
      <c r="O28" s="106">
        <f t="shared" si="2"/>
        <v>0</v>
      </c>
      <c r="P28" s="28"/>
      <c r="Q28" s="30"/>
    </row>
    <row r="29" spans="2:17" s="108" customFormat="1" ht="21" x14ac:dyDescent="0.2">
      <c r="B29" s="553" t="s">
        <v>260</v>
      </c>
      <c r="C29" s="28" t="s">
        <v>188</v>
      </c>
      <c r="D29" s="28" t="s">
        <v>261</v>
      </c>
      <c r="E29" s="28" t="s">
        <v>262</v>
      </c>
      <c r="F29" s="192">
        <v>15</v>
      </c>
      <c r="G29" s="192">
        <v>1</v>
      </c>
      <c r="H29" s="192">
        <v>3</v>
      </c>
      <c r="I29" s="105">
        <f t="shared" si="0"/>
        <v>45</v>
      </c>
      <c r="J29" s="28" t="s">
        <v>267</v>
      </c>
      <c r="K29" s="192">
        <v>0.5</v>
      </c>
      <c r="L29" s="106">
        <f t="shared" si="1"/>
        <v>7.5</v>
      </c>
      <c r="M29" s="28" t="s">
        <v>104</v>
      </c>
      <c r="N29" s="192">
        <v>0.5</v>
      </c>
      <c r="O29" s="106">
        <f t="shared" si="2"/>
        <v>7.5</v>
      </c>
      <c r="P29" s="28"/>
      <c r="Q29" s="30"/>
    </row>
    <row r="30" spans="2:17" s="108" customFormat="1" x14ac:dyDescent="0.2">
      <c r="B30" s="550"/>
      <c r="C30" s="28" t="s">
        <v>246</v>
      </c>
      <c r="D30" s="28" t="s">
        <v>247</v>
      </c>
      <c r="E30" s="28" t="s">
        <v>248</v>
      </c>
      <c r="F30" s="192">
        <v>3</v>
      </c>
      <c r="G30" s="192">
        <v>6</v>
      </c>
      <c r="H30" s="192">
        <v>1</v>
      </c>
      <c r="I30" s="105">
        <f t="shared" si="0"/>
        <v>18</v>
      </c>
      <c r="J30" s="28" t="s">
        <v>264</v>
      </c>
      <c r="K30" s="192">
        <v>0.5</v>
      </c>
      <c r="L30" s="106">
        <f t="shared" si="1"/>
        <v>9</v>
      </c>
      <c r="M30" s="28" t="s">
        <v>104</v>
      </c>
      <c r="N30" s="192">
        <v>0.5</v>
      </c>
      <c r="O30" s="106">
        <f t="shared" si="2"/>
        <v>9</v>
      </c>
      <c r="P30" s="28"/>
      <c r="Q30" s="30"/>
    </row>
    <row r="31" spans="2:17" s="108" customFormat="1" x14ac:dyDescent="0.2">
      <c r="B31" s="6"/>
      <c r="C31" s="28"/>
      <c r="D31" s="28"/>
      <c r="E31" s="28"/>
      <c r="F31" s="192"/>
      <c r="G31" s="192"/>
      <c r="H31" s="192"/>
      <c r="I31" s="105">
        <f t="shared" si="0"/>
        <v>0</v>
      </c>
      <c r="J31" s="28"/>
      <c r="K31" s="192"/>
      <c r="L31" s="106">
        <f t="shared" si="1"/>
        <v>0</v>
      </c>
      <c r="M31" s="212"/>
      <c r="N31" s="192"/>
      <c r="O31" s="106">
        <f t="shared" si="2"/>
        <v>0</v>
      </c>
      <c r="P31" s="28"/>
      <c r="Q31" s="30"/>
    </row>
    <row r="32" spans="2:17" ht="12.75" customHeight="1" x14ac:dyDescent="0.2">
      <c r="B32" s="6"/>
      <c r="C32" s="28"/>
      <c r="D32" s="28"/>
      <c r="E32" s="28"/>
      <c r="F32" s="25"/>
      <c r="G32" s="25"/>
      <c r="H32" s="25"/>
      <c r="I32" s="105">
        <f t="shared" si="0"/>
        <v>0</v>
      </c>
      <c r="J32" s="28"/>
      <c r="K32" s="25"/>
      <c r="L32" s="106">
        <f t="shared" si="1"/>
        <v>0</v>
      </c>
      <c r="M32" s="212"/>
      <c r="N32" s="25"/>
      <c r="O32" s="106">
        <f t="shared" si="2"/>
        <v>0</v>
      </c>
      <c r="P32" s="28"/>
      <c r="Q32" s="30"/>
    </row>
    <row r="33" spans="2:17" ht="12.75" customHeight="1" x14ac:dyDescent="0.2">
      <c r="B33" s="6"/>
      <c r="C33" s="28"/>
      <c r="D33" s="28"/>
      <c r="E33" s="28"/>
      <c r="F33" s="25"/>
      <c r="G33" s="25"/>
      <c r="H33" s="25"/>
      <c r="I33" s="105">
        <f t="shared" si="0"/>
        <v>0</v>
      </c>
      <c r="J33" s="28"/>
      <c r="K33" s="25"/>
      <c r="L33" s="27">
        <f t="shared" si="1"/>
        <v>0</v>
      </c>
      <c r="M33" s="212"/>
      <c r="N33" s="25"/>
      <c r="O33" s="27">
        <f t="shared" si="2"/>
        <v>0</v>
      </c>
      <c r="P33" s="28"/>
      <c r="Q33" s="30"/>
    </row>
    <row r="34" spans="2:17" ht="12.75" customHeight="1" x14ac:dyDescent="0.2">
      <c r="B34" s="6"/>
      <c r="C34" s="28"/>
      <c r="D34" s="28"/>
      <c r="E34" s="28"/>
      <c r="F34" s="94"/>
      <c r="G34" s="94"/>
      <c r="H34" s="94"/>
      <c r="I34" s="95">
        <f t="shared" si="0"/>
        <v>0</v>
      </c>
      <c r="J34" s="28" t="s">
        <v>10</v>
      </c>
      <c r="K34" s="94"/>
      <c r="L34" s="96">
        <f>F34*G34*K34</f>
        <v>0</v>
      </c>
      <c r="M34" s="97"/>
      <c r="N34" s="94"/>
      <c r="O34" s="96">
        <f>F34*G34*N34</f>
        <v>0</v>
      </c>
      <c r="P34" s="28"/>
      <c r="Q34" s="30"/>
    </row>
    <row r="35" spans="2:17" ht="12.75" customHeight="1" x14ac:dyDescent="0.2">
      <c r="B35" s="6"/>
      <c r="C35" s="28"/>
      <c r="D35" s="28"/>
      <c r="E35" s="28"/>
      <c r="F35" s="94"/>
      <c r="G35" s="94"/>
      <c r="H35" s="94"/>
      <c r="I35" s="95">
        <f t="shared" si="0"/>
        <v>0</v>
      </c>
      <c r="J35" s="28" t="s">
        <v>10</v>
      </c>
      <c r="K35" s="94"/>
      <c r="L35" s="96">
        <f>F35*G35*K35</f>
        <v>0</v>
      </c>
      <c r="M35" s="28"/>
      <c r="N35" s="94"/>
      <c r="O35" s="96">
        <f>F35*G35*N35</f>
        <v>0</v>
      </c>
      <c r="P35" s="28"/>
      <c r="Q35" s="30"/>
    </row>
    <row r="36" spans="2:17" ht="12.75" customHeight="1" x14ac:dyDescent="0.2">
      <c r="B36" s="6"/>
      <c r="C36" s="28"/>
      <c r="D36" s="28"/>
      <c r="E36" s="28"/>
      <c r="F36" s="94"/>
      <c r="G36" s="94"/>
      <c r="H36" s="94"/>
      <c r="I36" s="95">
        <f t="shared" si="0"/>
        <v>0</v>
      </c>
      <c r="J36" s="28" t="s">
        <v>10</v>
      </c>
      <c r="K36" s="94"/>
      <c r="L36" s="96">
        <f>F36*G36*K36</f>
        <v>0</v>
      </c>
      <c r="M36" s="28"/>
      <c r="N36" s="94"/>
      <c r="O36" s="96">
        <f>F36*G36*N36</f>
        <v>0</v>
      </c>
      <c r="P36" s="28"/>
      <c r="Q36" s="30"/>
    </row>
    <row r="37" spans="2:17" ht="12.75" customHeight="1" x14ac:dyDescent="0.2">
      <c r="B37" s="6"/>
      <c r="C37" s="28"/>
      <c r="D37" s="28"/>
      <c r="E37" s="28"/>
      <c r="F37" s="94"/>
      <c r="G37" s="94"/>
      <c r="H37" s="94"/>
      <c r="I37" s="95">
        <f>F37*G37*H37</f>
        <v>0</v>
      </c>
      <c r="J37" s="28" t="s">
        <v>10</v>
      </c>
      <c r="K37" s="94"/>
      <c r="L37" s="96">
        <f t="shared" si="1"/>
        <v>0</v>
      </c>
      <c r="M37" s="28"/>
      <c r="N37" s="94"/>
      <c r="O37" s="96">
        <f t="shared" si="2"/>
        <v>0</v>
      </c>
      <c r="P37" s="28"/>
      <c r="Q37" s="30"/>
    </row>
    <row r="38" spans="2:17" ht="12.75" customHeight="1" x14ac:dyDescent="0.2">
      <c r="B38" s="6"/>
      <c r="C38" s="28"/>
      <c r="D38" s="28"/>
      <c r="E38" s="28"/>
      <c r="F38" s="94"/>
      <c r="G38" s="94"/>
      <c r="H38" s="94"/>
      <c r="I38" s="95">
        <f>F38*G38*H38</f>
        <v>0</v>
      </c>
      <c r="J38" s="28"/>
      <c r="K38" s="94"/>
      <c r="L38" s="96">
        <f t="shared" si="1"/>
        <v>0</v>
      </c>
      <c r="M38" s="28"/>
      <c r="N38" s="94"/>
      <c r="O38" s="96">
        <f t="shared" si="2"/>
        <v>0</v>
      </c>
      <c r="P38" s="28"/>
      <c r="Q38" s="30"/>
    </row>
    <row r="39" spans="2:17" ht="12.75" customHeight="1" x14ac:dyDescent="0.2">
      <c r="B39" s="6"/>
      <c r="C39" s="28"/>
      <c r="D39" s="28"/>
      <c r="E39" s="28"/>
      <c r="F39" s="94"/>
      <c r="G39" s="94"/>
      <c r="H39" s="94"/>
      <c r="I39" s="95">
        <f t="shared" si="0"/>
        <v>0</v>
      </c>
      <c r="J39" s="28"/>
      <c r="K39" s="94"/>
      <c r="L39" s="96">
        <f t="shared" si="1"/>
        <v>0</v>
      </c>
      <c r="M39" s="28"/>
      <c r="N39" s="94"/>
      <c r="O39" s="96">
        <f t="shared" si="2"/>
        <v>0</v>
      </c>
      <c r="P39" s="28"/>
      <c r="Q39" s="30"/>
    </row>
    <row r="40" spans="2:17" ht="12.75" customHeight="1" x14ac:dyDescent="0.2">
      <c r="B40" s="6"/>
      <c r="C40" s="28"/>
      <c r="D40" s="28"/>
      <c r="E40" s="28"/>
      <c r="F40" s="94"/>
      <c r="G40" s="94"/>
      <c r="H40" s="94"/>
      <c r="I40" s="95">
        <f t="shared" si="0"/>
        <v>0</v>
      </c>
      <c r="J40" s="28"/>
      <c r="K40" s="94"/>
      <c r="L40" s="96">
        <f>F40*G40*K40</f>
        <v>0</v>
      </c>
      <c r="M40" s="28"/>
      <c r="N40" s="94"/>
      <c r="O40" s="96">
        <f>F40*G40*N40</f>
        <v>0</v>
      </c>
      <c r="P40" s="28"/>
      <c r="Q40" s="30"/>
    </row>
    <row r="41" spans="2:17" ht="12.75" customHeight="1" x14ac:dyDescent="0.2">
      <c r="B41" s="6"/>
      <c r="C41" s="28"/>
      <c r="D41" s="28"/>
      <c r="E41" s="28"/>
      <c r="F41" s="94"/>
      <c r="G41" s="94"/>
      <c r="H41" s="94"/>
      <c r="I41" s="95">
        <f t="shared" si="0"/>
        <v>0</v>
      </c>
      <c r="J41" s="28" t="s">
        <v>10</v>
      </c>
      <c r="K41" s="94"/>
      <c r="L41" s="96">
        <f>F41*G41*K41</f>
        <v>0</v>
      </c>
      <c r="M41" s="28"/>
      <c r="N41" s="94"/>
      <c r="O41" s="96">
        <f>F41*G41*N41</f>
        <v>0</v>
      </c>
      <c r="P41" s="28"/>
      <c r="Q41" s="30"/>
    </row>
    <row r="42" spans="2:17" ht="12.75" customHeight="1" thickBot="1" x14ac:dyDescent="0.25">
      <c r="B42" s="98"/>
      <c r="C42" s="99"/>
      <c r="D42" s="99"/>
      <c r="E42" s="99"/>
      <c r="F42" s="100"/>
      <c r="G42" s="100"/>
      <c r="H42" s="100"/>
      <c r="I42" s="101">
        <f t="shared" si="0"/>
        <v>0</v>
      </c>
      <c r="J42" s="99"/>
      <c r="K42" s="100"/>
      <c r="L42" s="102">
        <f>F42*G42*K42</f>
        <v>0</v>
      </c>
      <c r="M42" s="99"/>
      <c r="N42" s="100"/>
      <c r="O42" s="102">
        <f>F42*G42*N42</f>
        <v>0</v>
      </c>
      <c r="P42" s="99"/>
      <c r="Q42" s="103"/>
    </row>
    <row r="43" spans="2:17" ht="12.75" customHeight="1" x14ac:dyDescent="0.2">
      <c r="B43" s="7" t="s">
        <v>3</v>
      </c>
      <c r="C43" s="8"/>
      <c r="D43" s="9"/>
      <c r="E43" s="10"/>
      <c r="F43" s="10"/>
      <c r="G43" s="10"/>
      <c r="H43" s="10"/>
      <c r="I43" s="7" t="s">
        <v>63</v>
      </c>
      <c r="J43" s="10"/>
      <c r="K43" s="10"/>
      <c r="L43" s="10"/>
      <c r="M43" s="10"/>
      <c r="N43" s="10"/>
      <c r="O43" s="10"/>
      <c r="P43" s="10"/>
      <c r="Q43" s="11"/>
    </row>
    <row r="44" spans="2:17" ht="12.75" customHeight="1" thickBot="1" x14ac:dyDescent="0.25">
      <c r="B44" s="431" t="s">
        <v>4</v>
      </c>
      <c r="C44" s="432"/>
      <c r="D44" s="12"/>
      <c r="E44" s="13"/>
      <c r="F44" s="13"/>
      <c r="G44" s="13"/>
      <c r="H44" s="13"/>
      <c r="I44" s="419" t="s">
        <v>62</v>
      </c>
      <c r="J44" s="420"/>
      <c r="K44" s="13"/>
      <c r="L44" s="13"/>
      <c r="M44" s="13"/>
      <c r="N44" s="13"/>
      <c r="O44" s="13"/>
      <c r="P44" s="13"/>
      <c r="Q44" s="14"/>
    </row>
    <row r="45" spans="2:17" ht="12.75" customHeight="1" x14ac:dyDescent="0.2">
      <c r="B45" s="15"/>
      <c r="C45" s="15"/>
      <c r="D45" s="17"/>
      <c r="E45" s="18"/>
      <c r="F45" s="18"/>
      <c r="G45" s="18"/>
      <c r="H45" s="18"/>
      <c r="I45" s="87"/>
      <c r="J45" s="87"/>
      <c r="K45" s="18"/>
      <c r="L45" s="18"/>
      <c r="M45" s="18"/>
      <c r="N45" s="18"/>
      <c r="O45" s="18"/>
      <c r="P45" s="18"/>
      <c r="Q45" s="18"/>
    </row>
    <row r="46" spans="2:17" ht="12.75" customHeight="1" x14ac:dyDescent="0.2">
      <c r="B46" s="15"/>
      <c r="C46" s="16"/>
      <c r="D46" s="17"/>
      <c r="E46" s="18"/>
      <c r="F46" s="18"/>
      <c r="G46" s="18"/>
      <c r="H46" s="18"/>
      <c r="I46" s="18"/>
      <c r="J46" s="18"/>
      <c r="K46" s="18"/>
      <c r="L46" s="18"/>
      <c r="M46" s="18"/>
      <c r="N46" s="18"/>
      <c r="O46" s="18"/>
      <c r="P46" s="424" t="s">
        <v>689</v>
      </c>
      <c r="Q46" s="424"/>
    </row>
    <row r="47" spans="2:17" ht="12.75" customHeight="1" thickBot="1" x14ac:dyDescent="0.25">
      <c r="B47" s="15"/>
      <c r="C47" s="16"/>
      <c r="D47" s="17"/>
      <c r="E47" s="18"/>
      <c r="F47" s="18"/>
      <c r="G47" s="18"/>
      <c r="H47" s="18"/>
      <c r="I47" s="18"/>
      <c r="J47" s="18"/>
      <c r="K47" s="18"/>
      <c r="L47" s="18"/>
      <c r="M47" s="18"/>
      <c r="N47" s="18"/>
      <c r="O47" s="18"/>
      <c r="P47" s="53"/>
      <c r="Q47" s="53"/>
    </row>
    <row r="48" spans="2:17" ht="12.75" customHeight="1" thickBot="1" x14ac:dyDescent="0.25">
      <c r="B48" s="421" t="s">
        <v>57</v>
      </c>
      <c r="C48" s="422"/>
      <c r="D48" s="422"/>
      <c r="E48" s="423"/>
      <c r="F48" s="18"/>
      <c r="G48" s="18"/>
      <c r="H48" s="18"/>
      <c r="I48" s="18"/>
      <c r="J48" s="18"/>
      <c r="K48" s="18"/>
      <c r="L48" s="18"/>
      <c r="M48" s="18"/>
      <c r="N48" s="18"/>
      <c r="O48" s="18"/>
      <c r="P48" s="18"/>
      <c r="Q48" s="24"/>
    </row>
    <row r="49" spans="2:9" ht="12.75" customHeight="1" thickBot="1" x14ac:dyDescent="0.25"/>
    <row r="50" spans="2:9" ht="12.75" customHeight="1" thickBot="1" x14ac:dyDescent="0.25">
      <c r="B50" s="43" t="s">
        <v>22</v>
      </c>
      <c r="C50" s="44"/>
      <c r="D50" s="45"/>
      <c r="E50" s="46" t="s">
        <v>28</v>
      </c>
      <c r="F50" s="47"/>
      <c r="G50" s="51" t="s">
        <v>19</v>
      </c>
      <c r="H50" s="48"/>
      <c r="I50" s="49"/>
    </row>
    <row r="51" spans="2:9" ht="12.75" customHeight="1" x14ac:dyDescent="0.2">
      <c r="B51" s="74" t="s">
        <v>23</v>
      </c>
      <c r="C51" s="90" t="s">
        <v>75</v>
      </c>
      <c r="D51" s="91"/>
      <c r="E51" s="86">
        <v>1</v>
      </c>
      <c r="F51" s="50"/>
      <c r="G51" s="54" t="s">
        <v>20</v>
      </c>
      <c r="H51" s="52"/>
      <c r="I51" s="53"/>
    </row>
    <row r="52" spans="2:9" ht="12.75" customHeight="1" x14ac:dyDescent="0.2">
      <c r="B52" s="81" t="s">
        <v>24</v>
      </c>
      <c r="C52" s="81" t="s">
        <v>76</v>
      </c>
      <c r="D52" s="92"/>
      <c r="E52" s="85">
        <v>3</v>
      </c>
      <c r="F52" s="50"/>
      <c r="G52" s="54" t="s">
        <v>21</v>
      </c>
      <c r="H52" s="52"/>
      <c r="I52" s="53"/>
    </row>
    <row r="53" spans="2:9" ht="12.75" customHeight="1" x14ac:dyDescent="0.2">
      <c r="B53" s="81" t="s">
        <v>25</v>
      </c>
      <c r="C53" s="81" t="s">
        <v>77</v>
      </c>
      <c r="D53" s="92"/>
      <c r="E53" s="85">
        <v>7</v>
      </c>
      <c r="F53" s="50"/>
      <c r="G53" s="54"/>
      <c r="H53" s="52"/>
      <c r="I53" s="53"/>
    </row>
    <row r="54" spans="2:9" ht="12.75" customHeight="1" x14ac:dyDescent="0.2">
      <c r="B54" s="81" t="s">
        <v>26</v>
      </c>
      <c r="C54" s="81" t="s">
        <v>78</v>
      </c>
      <c r="D54" s="92"/>
      <c r="E54" s="85">
        <v>15</v>
      </c>
      <c r="F54" s="50"/>
      <c r="G54" s="52"/>
      <c r="H54" s="52"/>
      <c r="I54" s="53"/>
    </row>
    <row r="55" spans="2:9" ht="12.75" customHeight="1" x14ac:dyDescent="0.2">
      <c r="B55" s="81" t="s">
        <v>27</v>
      </c>
      <c r="C55" s="81" t="s">
        <v>79</v>
      </c>
      <c r="D55" s="92"/>
      <c r="E55" s="85">
        <v>40</v>
      </c>
      <c r="F55" s="50"/>
      <c r="G55" s="52"/>
      <c r="H55" s="52"/>
      <c r="I55" s="53"/>
    </row>
    <row r="56" spans="2:9" ht="12.75" customHeight="1" thickBot="1" x14ac:dyDescent="0.25">
      <c r="B56" s="88" t="s">
        <v>69</v>
      </c>
      <c r="C56" s="88" t="s">
        <v>80</v>
      </c>
      <c r="D56" s="93"/>
      <c r="E56" s="89">
        <v>100</v>
      </c>
      <c r="F56" s="50"/>
      <c r="G56" s="52"/>
      <c r="H56" s="52"/>
      <c r="I56" s="53"/>
    </row>
    <row r="57" spans="2:9" ht="12.75" customHeight="1" thickBot="1" x14ac:dyDescent="0.25">
      <c r="B57" s="54"/>
      <c r="C57" s="54"/>
      <c r="D57" s="54"/>
      <c r="E57" s="54"/>
      <c r="F57" s="54"/>
      <c r="G57" s="54"/>
      <c r="H57" s="54"/>
      <c r="I57" s="54"/>
    </row>
    <row r="58" spans="2:9" ht="12.75" customHeight="1" thickBot="1" x14ac:dyDescent="0.25">
      <c r="B58" s="43" t="s">
        <v>43</v>
      </c>
      <c r="C58" s="59"/>
      <c r="D58" s="59"/>
      <c r="E58" s="46" t="s">
        <v>44</v>
      </c>
      <c r="F58" s="47"/>
      <c r="G58" s="51" t="s">
        <v>42</v>
      </c>
      <c r="H58" s="60"/>
      <c r="I58" s="49"/>
    </row>
    <row r="59" spans="2:9" ht="12.75" customHeight="1" x14ac:dyDescent="0.2">
      <c r="B59" s="61" t="s">
        <v>18</v>
      </c>
      <c r="C59" s="62" t="s">
        <v>82</v>
      </c>
      <c r="D59" s="63"/>
      <c r="E59" s="64">
        <v>0.5</v>
      </c>
      <c r="F59" s="65"/>
      <c r="G59" s="54" t="s">
        <v>45</v>
      </c>
      <c r="H59" s="66"/>
      <c r="I59" s="53"/>
    </row>
    <row r="60" spans="2:9" ht="12.75" customHeight="1" x14ac:dyDescent="0.2">
      <c r="B60" s="67" t="s">
        <v>13</v>
      </c>
      <c r="C60" s="68" t="s">
        <v>70</v>
      </c>
      <c r="D60" s="69"/>
      <c r="E60" s="70">
        <v>1</v>
      </c>
      <c r="F60" s="65"/>
      <c r="G60" s="54" t="s">
        <v>11</v>
      </c>
      <c r="H60" s="66"/>
      <c r="I60" s="53"/>
    </row>
    <row r="61" spans="2:9" ht="12.75" customHeight="1" x14ac:dyDescent="0.2">
      <c r="B61" s="67" t="s">
        <v>14</v>
      </c>
      <c r="C61" s="68" t="s">
        <v>71</v>
      </c>
      <c r="D61" s="69"/>
      <c r="E61" s="70">
        <v>2</v>
      </c>
      <c r="F61" s="65"/>
      <c r="G61" s="54" t="s">
        <v>12</v>
      </c>
      <c r="H61" s="66"/>
      <c r="I61" s="53"/>
    </row>
    <row r="62" spans="2:9" ht="12.75" customHeight="1" x14ac:dyDescent="0.2">
      <c r="B62" s="67" t="s">
        <v>15</v>
      </c>
      <c r="C62" s="68" t="s">
        <v>72</v>
      </c>
      <c r="D62" s="69"/>
      <c r="E62" s="70">
        <v>3</v>
      </c>
      <c r="F62" s="65"/>
      <c r="G62" s="54"/>
      <c r="H62" s="66"/>
      <c r="I62" s="53"/>
    </row>
    <row r="63" spans="2:9" ht="12.75" customHeight="1" x14ac:dyDescent="0.2">
      <c r="B63" s="67" t="s">
        <v>16</v>
      </c>
      <c r="C63" s="68" t="s">
        <v>73</v>
      </c>
      <c r="D63" s="69"/>
      <c r="E63" s="70">
        <v>6</v>
      </c>
      <c r="F63" s="65"/>
      <c r="G63" s="66"/>
      <c r="H63" s="66"/>
      <c r="I63" s="53"/>
    </row>
    <row r="64" spans="2:9" ht="12.75" customHeight="1" thickBot="1" x14ac:dyDescent="0.25">
      <c r="B64" s="55" t="s">
        <v>17</v>
      </c>
      <c r="C64" s="71" t="s">
        <v>74</v>
      </c>
      <c r="D64" s="72"/>
      <c r="E64" s="58">
        <v>10</v>
      </c>
      <c r="F64" s="65"/>
      <c r="G64" s="66"/>
      <c r="H64" s="66"/>
      <c r="I64" s="53"/>
    </row>
    <row r="65" spans="2:9" ht="12.75" customHeight="1" thickBot="1" x14ac:dyDescent="0.25">
      <c r="B65" s="54"/>
      <c r="C65" s="54"/>
      <c r="D65" s="54"/>
      <c r="E65" s="54"/>
      <c r="F65" s="54"/>
      <c r="G65" s="54"/>
      <c r="H65" s="54"/>
      <c r="I65" s="54"/>
    </row>
    <row r="66" spans="2:9" ht="12.75" customHeight="1" thickBot="1" x14ac:dyDescent="0.25">
      <c r="B66" s="43" t="s">
        <v>29</v>
      </c>
      <c r="C66" s="59"/>
      <c r="D66" s="59"/>
      <c r="E66" s="46" t="s">
        <v>40</v>
      </c>
      <c r="F66" s="73"/>
      <c r="G66" s="76" t="s">
        <v>30</v>
      </c>
      <c r="H66" s="60"/>
      <c r="I66" s="49"/>
    </row>
    <row r="67" spans="2:9" ht="12.75" customHeight="1" x14ac:dyDescent="0.2">
      <c r="B67" s="74" t="s">
        <v>32</v>
      </c>
      <c r="C67" s="75"/>
      <c r="D67" s="75"/>
      <c r="E67" s="64">
        <v>0.1</v>
      </c>
      <c r="F67" s="50"/>
      <c r="G67" s="80" t="s">
        <v>46</v>
      </c>
      <c r="H67" s="52"/>
      <c r="I67" s="53"/>
    </row>
    <row r="68" spans="2:9" ht="12.75" customHeight="1" x14ac:dyDescent="0.2">
      <c r="B68" s="77" t="s">
        <v>33</v>
      </c>
      <c r="C68" s="78"/>
      <c r="D68" s="78"/>
      <c r="E68" s="79">
        <v>0.2</v>
      </c>
      <c r="F68" s="50"/>
      <c r="G68" s="80" t="s">
        <v>31</v>
      </c>
      <c r="H68" s="52"/>
      <c r="I68" s="53"/>
    </row>
    <row r="69" spans="2:9" ht="12.75" customHeight="1" x14ac:dyDescent="0.2">
      <c r="B69" s="81" t="s">
        <v>34</v>
      </c>
      <c r="C69" s="82"/>
      <c r="D69" s="82"/>
      <c r="E69" s="70">
        <v>0.5</v>
      </c>
      <c r="F69" s="50"/>
      <c r="G69" s="80"/>
      <c r="H69" s="52"/>
      <c r="I69" s="53"/>
    </row>
    <row r="70" spans="2:9" ht="12.75" customHeight="1" x14ac:dyDescent="0.2">
      <c r="B70" s="81" t="s">
        <v>93</v>
      </c>
      <c r="C70" s="82"/>
      <c r="D70" s="82"/>
      <c r="E70" s="70">
        <v>1</v>
      </c>
      <c r="F70" s="50"/>
      <c r="G70" s="52"/>
      <c r="H70" s="52"/>
      <c r="I70" s="53"/>
    </row>
    <row r="71" spans="2:9" ht="12.75" customHeight="1" x14ac:dyDescent="0.2">
      <c r="B71" s="81" t="s">
        <v>35</v>
      </c>
      <c r="C71" s="82"/>
      <c r="D71" s="82"/>
      <c r="E71" s="70">
        <v>3</v>
      </c>
      <c r="F71" s="50"/>
      <c r="G71" s="52"/>
      <c r="H71" s="52"/>
      <c r="I71" s="53"/>
    </row>
    <row r="72" spans="2:9" ht="12.75" customHeight="1" x14ac:dyDescent="0.2">
      <c r="B72" s="81" t="s">
        <v>36</v>
      </c>
      <c r="C72" s="82"/>
      <c r="D72" s="82"/>
      <c r="E72" s="70">
        <v>6</v>
      </c>
      <c r="F72" s="50"/>
      <c r="G72" s="52"/>
      <c r="H72" s="52"/>
      <c r="I72" s="53"/>
    </row>
    <row r="73" spans="2:9" ht="12.75" customHeight="1" thickBot="1" x14ac:dyDescent="0.25">
      <c r="B73" s="56" t="s">
        <v>81</v>
      </c>
      <c r="C73" s="57"/>
      <c r="D73" s="57"/>
      <c r="E73" s="58">
        <v>10</v>
      </c>
      <c r="F73" s="50"/>
      <c r="G73" s="52"/>
      <c r="H73" s="52"/>
      <c r="I73" s="53"/>
    </row>
    <row r="74" spans="2:9" ht="12.75" customHeight="1" thickBot="1" x14ac:dyDescent="0.25">
      <c r="B74" s="54"/>
      <c r="C74" s="54"/>
      <c r="D74" s="54"/>
      <c r="E74" s="54"/>
      <c r="F74" s="54"/>
      <c r="G74" s="54"/>
      <c r="H74" s="54"/>
      <c r="I74" s="54"/>
    </row>
    <row r="75" spans="2:9" ht="12.75" customHeight="1" x14ac:dyDescent="0.2">
      <c r="B75" s="36" t="s">
        <v>48</v>
      </c>
      <c r="C75" s="37" t="s">
        <v>49</v>
      </c>
      <c r="D75" s="404" t="s">
        <v>50</v>
      </c>
      <c r="E75" s="405"/>
      <c r="F75" s="47"/>
      <c r="G75" s="76" t="s">
        <v>47</v>
      </c>
      <c r="H75" s="48"/>
      <c r="I75" s="48"/>
    </row>
    <row r="76" spans="2:9" ht="12.75" customHeight="1" x14ac:dyDescent="0.2">
      <c r="B76" s="38" t="s">
        <v>83</v>
      </c>
      <c r="C76" s="39">
        <v>1</v>
      </c>
      <c r="D76" s="413" t="s">
        <v>94</v>
      </c>
      <c r="E76" s="414"/>
      <c r="F76" s="65"/>
      <c r="G76" s="80" t="s">
        <v>37</v>
      </c>
      <c r="H76" s="66"/>
      <c r="I76" s="66"/>
    </row>
    <row r="77" spans="2:9" ht="12.75" customHeight="1" x14ac:dyDescent="0.2">
      <c r="B77" s="38" t="s">
        <v>84</v>
      </c>
      <c r="C77" s="39">
        <v>2</v>
      </c>
      <c r="D77" s="413" t="s">
        <v>92</v>
      </c>
      <c r="E77" s="414"/>
      <c r="F77" s="65"/>
      <c r="G77" s="80" t="s">
        <v>51</v>
      </c>
      <c r="H77" s="66"/>
      <c r="I77" s="66"/>
    </row>
    <row r="78" spans="2:9" ht="12.75" customHeight="1" x14ac:dyDescent="0.2">
      <c r="B78" s="38" t="s">
        <v>38</v>
      </c>
      <c r="C78" s="39">
        <v>3</v>
      </c>
      <c r="D78" s="415" t="s">
        <v>90</v>
      </c>
      <c r="E78" s="416"/>
      <c r="F78" s="65"/>
      <c r="G78" s="80"/>
      <c r="H78" s="66"/>
      <c r="I78" s="66"/>
    </row>
    <row r="79" spans="2:9" ht="12.75" customHeight="1" thickBot="1" x14ac:dyDescent="0.25">
      <c r="B79" s="40" t="s">
        <v>39</v>
      </c>
      <c r="C79" s="41">
        <v>4</v>
      </c>
      <c r="D79" s="417" t="s">
        <v>91</v>
      </c>
      <c r="E79" s="418"/>
      <c r="F79" s="65"/>
      <c r="G79" s="66"/>
      <c r="H79" s="66"/>
      <c r="I79" s="66"/>
    </row>
    <row r="80" spans="2:9" ht="12.75" customHeight="1" thickBot="1" x14ac:dyDescent="0.25">
      <c r="B80" s="410" t="s">
        <v>88</v>
      </c>
      <c r="C80" s="411"/>
      <c r="D80" s="412"/>
      <c r="E80" s="42"/>
      <c r="F80" s="83"/>
      <c r="G80" s="84" t="s">
        <v>95</v>
      </c>
      <c r="H80" s="83"/>
      <c r="I80" s="83"/>
    </row>
    <row r="81" spans="2:9" ht="12.75" customHeight="1" x14ac:dyDescent="0.2">
      <c r="B81" s="406" t="s">
        <v>85</v>
      </c>
      <c r="C81" s="407"/>
      <c r="D81" s="34" t="s">
        <v>87</v>
      </c>
      <c r="E81" s="42"/>
      <c r="F81" s="83"/>
      <c r="G81" s="83" t="s">
        <v>96</v>
      </c>
      <c r="H81" s="83"/>
      <c r="I81" s="83"/>
    </row>
    <row r="82" spans="2:9" ht="12.75" customHeight="1" thickBot="1" x14ac:dyDescent="0.25">
      <c r="B82" s="408" t="s">
        <v>89</v>
      </c>
      <c r="C82" s="409"/>
      <c r="D82" s="35" t="s">
        <v>86</v>
      </c>
      <c r="E82" s="42"/>
      <c r="F82" s="83"/>
      <c r="G82" s="83"/>
      <c r="H82" s="83"/>
      <c r="I82" s="83"/>
    </row>
    <row r="83" spans="2:9" ht="12.75" customHeight="1" x14ac:dyDescent="0.2">
      <c r="B83" s="54"/>
      <c r="C83" s="54"/>
      <c r="D83" s="54"/>
      <c r="E83" s="54"/>
      <c r="F83" s="54"/>
      <c r="G83" s="54"/>
      <c r="H83" s="54"/>
      <c r="I83" s="54"/>
    </row>
    <row r="86" spans="2:9" x14ac:dyDescent="0.2">
      <c r="B86" s="33"/>
      <c r="C86" s="18"/>
    </row>
  </sheetData>
  <sheetProtection selectLockedCells="1" selectUnlockedCells="1"/>
  <dataConsolidate/>
  <mergeCells count="46">
    <mergeCell ref="B82:C82"/>
    <mergeCell ref="B17:B18"/>
    <mergeCell ref="B20:B21"/>
    <mergeCell ref="B23:B24"/>
    <mergeCell ref="B26:B27"/>
    <mergeCell ref="B29:B30"/>
    <mergeCell ref="B48:E48"/>
    <mergeCell ref="D75:E75"/>
    <mergeCell ref="D76:E76"/>
    <mergeCell ref="D77:E77"/>
    <mergeCell ref="D78:E78"/>
    <mergeCell ref="D79:E79"/>
    <mergeCell ref="B1:Q1"/>
    <mergeCell ref="B80:D80"/>
    <mergeCell ref="B81:C81"/>
    <mergeCell ref="P46:Q46"/>
    <mergeCell ref="B44:C44"/>
    <mergeCell ref="I44:J44"/>
    <mergeCell ref="B9:C9"/>
    <mergeCell ref="D9:I9"/>
    <mergeCell ref="J9:L9"/>
    <mergeCell ref="B11:I11"/>
    <mergeCell ref="J11:Q11"/>
    <mergeCell ref="B12:B13"/>
    <mergeCell ref="C12:C13"/>
    <mergeCell ref="D12:D13"/>
    <mergeCell ref="N12:O12"/>
    <mergeCell ref="M9:Q9"/>
    <mergeCell ref="B10:C10"/>
    <mergeCell ref="D10:I10"/>
    <mergeCell ref="J10:L10"/>
    <mergeCell ref="M10:Q10"/>
    <mergeCell ref="E12:E13"/>
    <mergeCell ref="F12:I12"/>
    <mergeCell ref="J12:J13"/>
    <mergeCell ref="K12:L12"/>
    <mergeCell ref="M12:M13"/>
    <mergeCell ref="P12:P13"/>
    <mergeCell ref="Q12:Q13"/>
    <mergeCell ref="B3:C5"/>
    <mergeCell ref="D3:O5"/>
    <mergeCell ref="B7:Q7"/>
    <mergeCell ref="B8:C8"/>
    <mergeCell ref="D8:I8"/>
    <mergeCell ref="J8:L8"/>
    <mergeCell ref="M8:Q8"/>
  </mergeCells>
  <conditionalFormatting sqref="I14:I42 L14:L42 O14:O42">
    <cfRule type="cellIs" dxfId="44" priority="1" stopIfTrue="1" operator="lessThan">
      <formula>20</formula>
    </cfRule>
    <cfRule type="cellIs" dxfId="43" priority="2" stopIfTrue="1" operator="between">
      <formula>20</formula>
      <formula>70</formula>
    </cfRule>
    <cfRule type="cellIs" dxfId="42"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6" max="1638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CE5A-F5CE-45E4-A9B0-D009AEE2C48E}">
  <sheetPr>
    <pageSetUpPr fitToPage="1"/>
  </sheetPr>
  <dimension ref="B1:Q84"/>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40" si="0">F14*G14*H14</f>
        <v>0</v>
      </c>
      <c r="J14" s="28"/>
      <c r="K14" s="25"/>
      <c r="L14" s="27">
        <f t="shared" ref="L14:L37" si="1">F14*G14*K14</f>
        <v>0</v>
      </c>
      <c r="M14" s="28"/>
      <c r="N14" s="25"/>
      <c r="O14" s="27">
        <f t="shared" ref="O14:O37"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ht="12.75" customHeight="1" x14ac:dyDescent="0.2">
      <c r="B16" s="222"/>
      <c r="C16" s="28"/>
      <c r="D16" s="28"/>
      <c r="E16" s="28"/>
      <c r="F16" s="25"/>
      <c r="G16" s="25"/>
      <c r="H16" s="25"/>
      <c r="I16" s="26">
        <f t="shared" si="0"/>
        <v>0</v>
      </c>
      <c r="J16" s="28"/>
      <c r="K16" s="25"/>
      <c r="L16" s="27">
        <f t="shared" si="1"/>
        <v>0</v>
      </c>
      <c r="M16" s="28"/>
      <c r="N16" s="25"/>
      <c r="O16" s="27">
        <f t="shared" si="2"/>
        <v>0</v>
      </c>
      <c r="P16" s="28"/>
      <c r="Q16" s="30"/>
    </row>
    <row r="17" spans="2:17" ht="52.5" x14ac:dyDescent="0.2">
      <c r="B17" s="342" t="s">
        <v>683</v>
      </c>
      <c r="C17" s="28" t="s">
        <v>684</v>
      </c>
      <c r="D17" s="28" t="s">
        <v>685</v>
      </c>
      <c r="E17" s="28" t="s">
        <v>686</v>
      </c>
      <c r="F17" s="94">
        <v>15</v>
      </c>
      <c r="G17" s="94">
        <v>3</v>
      </c>
      <c r="H17" s="94">
        <v>3</v>
      </c>
      <c r="I17" s="95">
        <f t="shared" si="0"/>
        <v>135</v>
      </c>
      <c r="J17" s="28" t="s">
        <v>688</v>
      </c>
      <c r="K17" s="94">
        <v>3</v>
      </c>
      <c r="L17" s="96">
        <f t="shared" si="1"/>
        <v>135</v>
      </c>
      <c r="M17" s="28" t="s">
        <v>687</v>
      </c>
      <c r="N17" s="94">
        <v>0.2</v>
      </c>
      <c r="O17" s="96">
        <f t="shared" si="2"/>
        <v>9</v>
      </c>
      <c r="P17" s="28"/>
      <c r="Q17" s="30"/>
    </row>
    <row r="18" spans="2:17" ht="12.75" customHeight="1" x14ac:dyDescent="0.2">
      <c r="B18" s="222"/>
      <c r="C18" s="28"/>
      <c r="D18" s="28"/>
      <c r="E18" s="28"/>
      <c r="F18" s="25"/>
      <c r="G18" s="25"/>
      <c r="H18" s="25"/>
      <c r="I18" s="26"/>
      <c r="J18" s="28"/>
      <c r="K18" s="25"/>
      <c r="L18" s="27"/>
      <c r="M18" s="28"/>
      <c r="N18" s="25"/>
      <c r="O18" s="27"/>
      <c r="P18" s="28"/>
      <c r="Q18" s="30"/>
    </row>
    <row r="19" spans="2:17" ht="21" x14ac:dyDescent="0.2">
      <c r="B19" s="6" t="s">
        <v>625</v>
      </c>
      <c r="C19" s="28" t="s">
        <v>626</v>
      </c>
      <c r="D19" s="28" t="s">
        <v>627</v>
      </c>
      <c r="E19" s="28" t="s">
        <v>628</v>
      </c>
      <c r="F19" s="94">
        <v>7</v>
      </c>
      <c r="G19" s="94">
        <v>3</v>
      </c>
      <c r="H19" s="94">
        <v>6</v>
      </c>
      <c r="I19" s="26">
        <f t="shared" si="0"/>
        <v>126</v>
      </c>
      <c r="J19" s="28" t="s">
        <v>629</v>
      </c>
      <c r="K19" s="94">
        <v>3</v>
      </c>
      <c r="L19" s="27">
        <f t="shared" si="1"/>
        <v>63</v>
      </c>
      <c r="M19" s="28" t="s">
        <v>630</v>
      </c>
      <c r="N19" s="94">
        <v>0.2</v>
      </c>
      <c r="O19" s="27">
        <f t="shared" si="2"/>
        <v>4.2</v>
      </c>
      <c r="P19" s="28"/>
      <c r="Q19" s="30"/>
    </row>
    <row r="20" spans="2:17" ht="31.5" x14ac:dyDescent="0.2">
      <c r="B20" s="6"/>
      <c r="C20" s="28"/>
      <c r="D20" s="28" t="s">
        <v>631</v>
      </c>
      <c r="E20" s="28" t="s">
        <v>632</v>
      </c>
      <c r="F20" s="94">
        <v>7</v>
      </c>
      <c r="G20" s="94">
        <v>3</v>
      </c>
      <c r="H20" s="94">
        <v>6</v>
      </c>
      <c r="I20" s="26">
        <f t="shared" si="0"/>
        <v>126</v>
      </c>
      <c r="J20" s="28" t="s">
        <v>633</v>
      </c>
      <c r="K20" s="94">
        <v>0.2</v>
      </c>
      <c r="L20" s="27">
        <f t="shared" si="1"/>
        <v>4.2</v>
      </c>
      <c r="M20" s="28" t="s">
        <v>353</v>
      </c>
      <c r="N20" s="94">
        <v>0.1</v>
      </c>
      <c r="O20" s="27">
        <f t="shared" si="2"/>
        <v>2.1</v>
      </c>
      <c r="P20" s="28"/>
      <c r="Q20" s="30"/>
    </row>
    <row r="21" spans="2:17" ht="21" x14ac:dyDescent="0.2">
      <c r="B21" s="6"/>
      <c r="C21" s="28" t="s">
        <v>634</v>
      </c>
      <c r="D21" s="28" t="s">
        <v>635</v>
      </c>
      <c r="E21" s="28" t="s">
        <v>636</v>
      </c>
      <c r="F21" s="94">
        <v>15</v>
      </c>
      <c r="G21" s="94">
        <v>3</v>
      </c>
      <c r="H21" s="94">
        <v>6</v>
      </c>
      <c r="I21" s="26">
        <f t="shared" si="0"/>
        <v>270</v>
      </c>
      <c r="J21" s="28" t="s">
        <v>637</v>
      </c>
      <c r="K21" s="94">
        <v>0.1</v>
      </c>
      <c r="L21" s="27">
        <f t="shared" si="1"/>
        <v>4.5</v>
      </c>
      <c r="M21" s="28" t="s">
        <v>104</v>
      </c>
      <c r="N21" s="94">
        <v>0.1</v>
      </c>
      <c r="O21" s="27">
        <f t="shared" si="2"/>
        <v>4.5</v>
      </c>
      <c r="P21" s="28"/>
      <c r="Q21" s="30"/>
    </row>
    <row r="22" spans="2:17" ht="12.75" customHeight="1" x14ac:dyDescent="0.2">
      <c r="B22" s="222"/>
      <c r="C22" s="28"/>
      <c r="D22" s="28"/>
      <c r="E22" s="28"/>
      <c r="F22" s="25"/>
      <c r="G22" s="25"/>
      <c r="H22" s="25"/>
      <c r="I22" s="26">
        <f t="shared" si="0"/>
        <v>0</v>
      </c>
      <c r="J22" s="28"/>
      <c r="K22" s="25"/>
      <c r="L22" s="27">
        <f t="shared" si="1"/>
        <v>0</v>
      </c>
      <c r="M22" s="28"/>
      <c r="N22" s="25"/>
      <c r="O22" s="27">
        <f t="shared" si="2"/>
        <v>0</v>
      </c>
      <c r="P22" s="28"/>
      <c r="Q22" s="30"/>
    </row>
    <row r="23" spans="2:17" ht="42" x14ac:dyDescent="0.2">
      <c r="B23" s="566" t="s">
        <v>660</v>
      </c>
      <c r="C23" s="551" t="s">
        <v>661</v>
      </c>
      <c r="D23" s="551" t="s">
        <v>662</v>
      </c>
      <c r="E23" s="28" t="s">
        <v>663</v>
      </c>
      <c r="F23" s="192">
        <v>15</v>
      </c>
      <c r="G23" s="192">
        <v>3</v>
      </c>
      <c r="H23" s="192">
        <v>6</v>
      </c>
      <c r="I23" s="105">
        <f t="shared" si="0"/>
        <v>270</v>
      </c>
      <c r="J23" s="28" t="s">
        <v>664</v>
      </c>
      <c r="K23" s="192">
        <v>0.2</v>
      </c>
      <c r="L23" s="106">
        <f>F23*G23*K23</f>
        <v>9</v>
      </c>
      <c r="M23" s="28" t="s">
        <v>665</v>
      </c>
      <c r="N23" s="192">
        <v>0.2</v>
      </c>
      <c r="O23" s="106">
        <f>F23*G23*N23</f>
        <v>9</v>
      </c>
      <c r="P23" s="28"/>
      <c r="Q23" s="30"/>
    </row>
    <row r="24" spans="2:17" ht="31.5" x14ac:dyDescent="0.2">
      <c r="B24" s="567"/>
      <c r="C24" s="552"/>
      <c r="D24" s="552"/>
      <c r="E24" s="226" t="s">
        <v>666</v>
      </c>
      <c r="F24" s="337">
        <v>15</v>
      </c>
      <c r="G24" s="337">
        <v>6</v>
      </c>
      <c r="H24" s="337">
        <v>3</v>
      </c>
      <c r="I24" s="338">
        <f t="shared" si="0"/>
        <v>270</v>
      </c>
      <c r="J24" s="226" t="s">
        <v>667</v>
      </c>
      <c r="K24" s="337">
        <v>0.5</v>
      </c>
      <c r="L24" s="339">
        <f t="shared" ref="L24:L28" si="3">F24*G24*K24</f>
        <v>45</v>
      </c>
      <c r="M24" s="226" t="s">
        <v>668</v>
      </c>
      <c r="N24" s="337">
        <v>0.2</v>
      </c>
      <c r="O24" s="339">
        <f t="shared" ref="O24:O28" si="4">F24*G24*N24</f>
        <v>18</v>
      </c>
      <c r="P24" s="28"/>
      <c r="Q24" s="30"/>
    </row>
    <row r="25" spans="2:17" ht="31.5" x14ac:dyDescent="0.2">
      <c r="B25" s="567"/>
      <c r="C25" s="569" t="s">
        <v>669</v>
      </c>
      <c r="D25" s="569" t="s">
        <v>200</v>
      </c>
      <c r="E25" s="226" t="s">
        <v>213</v>
      </c>
      <c r="F25" s="340">
        <v>15</v>
      </c>
      <c r="G25" s="340">
        <v>3</v>
      </c>
      <c r="H25" s="340">
        <v>6</v>
      </c>
      <c r="I25" s="338">
        <f t="shared" si="0"/>
        <v>270</v>
      </c>
      <c r="J25" s="226" t="s">
        <v>670</v>
      </c>
      <c r="K25" s="340">
        <v>1</v>
      </c>
      <c r="L25" s="339">
        <f t="shared" si="3"/>
        <v>45</v>
      </c>
      <c r="M25" s="226" t="s">
        <v>216</v>
      </c>
      <c r="N25" s="340">
        <v>0.2</v>
      </c>
      <c r="O25" s="339">
        <f t="shared" si="4"/>
        <v>9</v>
      </c>
      <c r="P25" s="28"/>
      <c r="Q25" s="30"/>
    </row>
    <row r="26" spans="2:17" ht="42" x14ac:dyDescent="0.2">
      <c r="B26" s="567"/>
      <c r="C26" s="570"/>
      <c r="D26" s="570"/>
      <c r="E26" s="226" t="s">
        <v>671</v>
      </c>
      <c r="F26" s="337">
        <v>15</v>
      </c>
      <c r="G26" s="337">
        <v>3</v>
      </c>
      <c r="H26" s="337">
        <v>6</v>
      </c>
      <c r="I26" s="338">
        <f t="shared" si="0"/>
        <v>270</v>
      </c>
      <c r="J26" s="226" t="s">
        <v>672</v>
      </c>
      <c r="K26" s="337">
        <v>1</v>
      </c>
      <c r="L26" s="339">
        <f t="shared" si="3"/>
        <v>45</v>
      </c>
      <c r="M26" s="226" t="s">
        <v>130</v>
      </c>
      <c r="N26" s="340">
        <v>0.2</v>
      </c>
      <c r="O26" s="339">
        <f t="shared" si="4"/>
        <v>9</v>
      </c>
      <c r="P26" s="28"/>
      <c r="Q26" s="30"/>
    </row>
    <row r="27" spans="2:17" ht="21" x14ac:dyDescent="0.2">
      <c r="B27" s="567"/>
      <c r="C27" s="226" t="s">
        <v>673</v>
      </c>
      <c r="D27" s="226" t="s">
        <v>674</v>
      </c>
      <c r="E27" s="226" t="s">
        <v>675</v>
      </c>
      <c r="F27" s="337">
        <v>7</v>
      </c>
      <c r="G27" s="337">
        <v>6</v>
      </c>
      <c r="H27" s="337">
        <v>6</v>
      </c>
      <c r="I27" s="338">
        <f t="shared" si="0"/>
        <v>252</v>
      </c>
      <c r="J27" s="226" t="s">
        <v>676</v>
      </c>
      <c r="K27" s="337">
        <v>0.2</v>
      </c>
      <c r="L27" s="339">
        <f t="shared" si="3"/>
        <v>8.4</v>
      </c>
      <c r="M27" s="341" t="s">
        <v>677</v>
      </c>
      <c r="N27" s="337">
        <v>0.2</v>
      </c>
      <c r="O27" s="339">
        <f t="shared" si="4"/>
        <v>8.4</v>
      </c>
      <c r="P27" s="28"/>
      <c r="Q27" s="30"/>
    </row>
    <row r="28" spans="2:17" ht="31.5" x14ac:dyDescent="0.2">
      <c r="B28" s="568"/>
      <c r="C28" s="226" t="s">
        <v>678</v>
      </c>
      <c r="D28" s="226" t="s">
        <v>679</v>
      </c>
      <c r="E28" s="226" t="s">
        <v>680</v>
      </c>
      <c r="F28" s="337">
        <v>7</v>
      </c>
      <c r="G28" s="337">
        <v>6</v>
      </c>
      <c r="H28" s="337">
        <v>6</v>
      </c>
      <c r="I28" s="338">
        <f t="shared" si="0"/>
        <v>252</v>
      </c>
      <c r="J28" s="226" t="s">
        <v>681</v>
      </c>
      <c r="K28" s="337">
        <v>0.5</v>
      </c>
      <c r="L28" s="339">
        <f t="shared" si="3"/>
        <v>21</v>
      </c>
      <c r="M28" s="341" t="s">
        <v>682</v>
      </c>
      <c r="N28" s="337">
        <v>0.2</v>
      </c>
      <c r="O28" s="339">
        <f t="shared" si="4"/>
        <v>8.4</v>
      </c>
      <c r="P28" s="28"/>
      <c r="Q28" s="30"/>
    </row>
    <row r="29" spans="2:17" ht="12.75" customHeight="1" x14ac:dyDescent="0.2">
      <c r="B29" s="6"/>
      <c r="C29" s="28"/>
      <c r="D29" s="28"/>
      <c r="E29" s="28"/>
      <c r="F29" s="25"/>
      <c r="G29" s="25"/>
      <c r="H29" s="25"/>
      <c r="I29" s="26">
        <f t="shared" si="0"/>
        <v>0</v>
      </c>
      <c r="J29" s="28"/>
      <c r="K29" s="25"/>
      <c r="L29" s="27">
        <f t="shared" si="1"/>
        <v>0</v>
      </c>
      <c r="M29" s="334"/>
      <c r="N29" s="25"/>
      <c r="O29" s="27">
        <f t="shared" si="2"/>
        <v>0</v>
      </c>
      <c r="P29" s="28"/>
      <c r="Q29" s="30"/>
    </row>
    <row r="30" spans="2:17" ht="12.75" customHeight="1" x14ac:dyDescent="0.2">
      <c r="B30" s="6"/>
      <c r="C30" s="28"/>
      <c r="D30" s="28"/>
      <c r="E30" s="28"/>
      <c r="F30" s="25"/>
      <c r="G30" s="25"/>
      <c r="H30" s="25"/>
      <c r="I30" s="26">
        <f t="shared" si="0"/>
        <v>0</v>
      </c>
      <c r="J30" s="28"/>
      <c r="K30" s="25"/>
      <c r="L30" s="27">
        <f t="shared" si="1"/>
        <v>0</v>
      </c>
      <c r="M30" s="334"/>
      <c r="N30" s="25"/>
      <c r="O30" s="27">
        <f t="shared" si="2"/>
        <v>0</v>
      </c>
      <c r="P30" s="28"/>
      <c r="Q30" s="30"/>
    </row>
    <row r="31" spans="2:17" ht="12.75" customHeight="1" x14ac:dyDescent="0.2">
      <c r="B31" s="6"/>
      <c r="C31" s="28"/>
      <c r="D31" s="28"/>
      <c r="E31" s="28"/>
      <c r="F31" s="25"/>
      <c r="G31" s="25"/>
      <c r="H31" s="25"/>
      <c r="I31" s="26">
        <f t="shared" si="0"/>
        <v>0</v>
      </c>
      <c r="J31" s="28"/>
      <c r="K31" s="25"/>
      <c r="L31" s="27">
        <f t="shared" si="1"/>
        <v>0</v>
      </c>
      <c r="M31" s="334"/>
      <c r="N31" s="25"/>
      <c r="O31" s="27">
        <f t="shared" si="2"/>
        <v>0</v>
      </c>
      <c r="P31" s="28"/>
      <c r="Q31" s="30"/>
    </row>
    <row r="32" spans="2:17" ht="12.75" customHeight="1" x14ac:dyDescent="0.2">
      <c r="B32" s="6"/>
      <c r="C32" s="28"/>
      <c r="D32" s="28"/>
      <c r="E32" s="28"/>
      <c r="F32" s="94"/>
      <c r="G32" s="94"/>
      <c r="H32" s="94"/>
      <c r="I32" s="95">
        <f t="shared" si="0"/>
        <v>0</v>
      </c>
      <c r="J32" s="28" t="s">
        <v>10</v>
      </c>
      <c r="K32" s="94"/>
      <c r="L32" s="96">
        <f>F32*G32*K32</f>
        <v>0</v>
      </c>
      <c r="M32" s="97"/>
      <c r="N32" s="94"/>
      <c r="O32" s="96">
        <f>F32*G32*N32</f>
        <v>0</v>
      </c>
      <c r="P32" s="28"/>
      <c r="Q32" s="30"/>
    </row>
    <row r="33" spans="2:17" ht="12.75" customHeight="1" x14ac:dyDescent="0.2">
      <c r="B33" s="6"/>
      <c r="C33" s="28"/>
      <c r="D33" s="28"/>
      <c r="E33" s="28"/>
      <c r="F33" s="94"/>
      <c r="G33" s="94"/>
      <c r="H33" s="94"/>
      <c r="I33" s="95">
        <f t="shared" si="0"/>
        <v>0</v>
      </c>
      <c r="J33" s="28" t="s">
        <v>10</v>
      </c>
      <c r="K33" s="94"/>
      <c r="L33" s="96">
        <f>F33*G33*K33</f>
        <v>0</v>
      </c>
      <c r="M33" s="28"/>
      <c r="N33" s="94"/>
      <c r="O33" s="96">
        <f>F33*G33*N33</f>
        <v>0</v>
      </c>
      <c r="P33" s="28"/>
      <c r="Q33" s="30"/>
    </row>
    <row r="34" spans="2:17" ht="12.75" customHeight="1" x14ac:dyDescent="0.2">
      <c r="B34" s="6"/>
      <c r="C34" s="28"/>
      <c r="D34" s="28"/>
      <c r="E34" s="28"/>
      <c r="F34" s="94"/>
      <c r="G34" s="94"/>
      <c r="H34" s="94"/>
      <c r="I34" s="95">
        <f t="shared" si="0"/>
        <v>0</v>
      </c>
      <c r="J34" s="28" t="s">
        <v>10</v>
      </c>
      <c r="K34" s="94"/>
      <c r="L34" s="96">
        <f>F34*G34*K34</f>
        <v>0</v>
      </c>
      <c r="M34" s="28"/>
      <c r="N34" s="94"/>
      <c r="O34" s="96">
        <f>F34*G34*N34</f>
        <v>0</v>
      </c>
      <c r="P34" s="28"/>
      <c r="Q34" s="30"/>
    </row>
    <row r="35" spans="2:17" ht="12.75" customHeight="1" x14ac:dyDescent="0.2">
      <c r="B35" s="6"/>
      <c r="C35" s="28"/>
      <c r="D35" s="28"/>
      <c r="E35" s="28"/>
      <c r="F35" s="94"/>
      <c r="G35" s="94"/>
      <c r="H35" s="94"/>
      <c r="I35" s="95">
        <f>F35*G35*H35</f>
        <v>0</v>
      </c>
      <c r="J35" s="28" t="s">
        <v>10</v>
      </c>
      <c r="K35" s="94"/>
      <c r="L35" s="96">
        <f t="shared" si="1"/>
        <v>0</v>
      </c>
      <c r="M35" s="28"/>
      <c r="N35" s="94"/>
      <c r="O35" s="96">
        <f t="shared" si="2"/>
        <v>0</v>
      </c>
      <c r="P35" s="28"/>
      <c r="Q35" s="30"/>
    </row>
    <row r="36" spans="2:17" ht="12.75" customHeight="1" x14ac:dyDescent="0.2">
      <c r="B36" s="207" t="s">
        <v>161</v>
      </c>
      <c r="C36" s="28"/>
      <c r="D36" s="28"/>
      <c r="E36" s="28"/>
      <c r="F36" s="94"/>
      <c r="G36" s="94"/>
      <c r="H36" s="94"/>
      <c r="I36" s="95">
        <f>F36*G36*H36</f>
        <v>0</v>
      </c>
      <c r="J36" s="28"/>
      <c r="K36" s="94"/>
      <c r="L36" s="96">
        <f t="shared" si="1"/>
        <v>0</v>
      </c>
      <c r="M36" s="28"/>
      <c r="N36" s="94"/>
      <c r="O36" s="96">
        <f t="shared" si="2"/>
        <v>0</v>
      </c>
      <c r="P36" s="28"/>
      <c r="Q36" s="30"/>
    </row>
    <row r="37" spans="2:17" ht="12.75" customHeight="1" x14ac:dyDescent="0.2">
      <c r="B37" s="6"/>
      <c r="C37" s="28"/>
      <c r="D37" s="28"/>
      <c r="E37" s="28"/>
      <c r="F37" s="94"/>
      <c r="G37" s="94"/>
      <c r="H37" s="94"/>
      <c r="I37" s="95">
        <f t="shared" si="0"/>
        <v>0</v>
      </c>
      <c r="J37" s="28"/>
      <c r="K37" s="94"/>
      <c r="L37" s="96">
        <f t="shared" si="1"/>
        <v>0</v>
      </c>
      <c r="M37" s="28"/>
      <c r="N37" s="94"/>
      <c r="O37" s="96">
        <f t="shared" si="2"/>
        <v>0</v>
      </c>
      <c r="P37" s="28"/>
      <c r="Q37" s="30"/>
    </row>
    <row r="38" spans="2:17" ht="12.75" customHeight="1" x14ac:dyDescent="0.2">
      <c r="B38" s="6"/>
      <c r="C38" s="28"/>
      <c r="D38" s="28"/>
      <c r="E38" s="28"/>
      <c r="F38" s="94"/>
      <c r="G38" s="94"/>
      <c r="H38" s="94"/>
      <c r="I38" s="95">
        <f t="shared" si="0"/>
        <v>0</v>
      </c>
      <c r="J38" s="28"/>
      <c r="K38" s="94"/>
      <c r="L38" s="96">
        <f>F38*G38*K38</f>
        <v>0</v>
      </c>
      <c r="M38" s="28"/>
      <c r="N38" s="94"/>
      <c r="O38" s="96">
        <f>F38*G38*N38</f>
        <v>0</v>
      </c>
      <c r="P38" s="28"/>
      <c r="Q38" s="30"/>
    </row>
    <row r="39" spans="2:17" ht="12.75" customHeight="1" x14ac:dyDescent="0.2">
      <c r="B39" s="6"/>
      <c r="C39" s="28"/>
      <c r="D39" s="28"/>
      <c r="E39" s="28"/>
      <c r="F39" s="94"/>
      <c r="G39" s="94"/>
      <c r="H39" s="94"/>
      <c r="I39" s="95">
        <f t="shared" si="0"/>
        <v>0</v>
      </c>
      <c r="J39" s="28" t="s">
        <v>10</v>
      </c>
      <c r="K39" s="94"/>
      <c r="L39" s="96">
        <f>F39*G39*K39</f>
        <v>0</v>
      </c>
      <c r="M39" s="28"/>
      <c r="N39" s="94"/>
      <c r="O39" s="96">
        <f>F39*G39*N39</f>
        <v>0</v>
      </c>
      <c r="P39" s="28"/>
      <c r="Q39" s="30"/>
    </row>
    <row r="40" spans="2:17" ht="12.75" customHeight="1" thickBot="1" x14ac:dyDescent="0.25">
      <c r="B40" s="98"/>
      <c r="C40" s="99"/>
      <c r="D40" s="99"/>
      <c r="E40" s="99"/>
      <c r="F40" s="100"/>
      <c r="G40" s="100"/>
      <c r="H40" s="100"/>
      <c r="I40" s="101">
        <f t="shared" si="0"/>
        <v>0</v>
      </c>
      <c r="J40" s="99"/>
      <c r="K40" s="100"/>
      <c r="L40" s="102">
        <f>F40*G40*K40</f>
        <v>0</v>
      </c>
      <c r="M40" s="99"/>
      <c r="N40" s="100"/>
      <c r="O40" s="102">
        <f>F40*G40*N40</f>
        <v>0</v>
      </c>
      <c r="P40" s="99"/>
      <c r="Q40" s="103"/>
    </row>
    <row r="41" spans="2:17" ht="12.75" customHeight="1" x14ac:dyDescent="0.2">
      <c r="B41" s="7" t="s">
        <v>3</v>
      </c>
      <c r="C41" s="8"/>
      <c r="D41" s="9"/>
      <c r="E41" s="10"/>
      <c r="F41" s="10"/>
      <c r="G41" s="10"/>
      <c r="H41" s="10"/>
      <c r="I41" s="7" t="s">
        <v>63</v>
      </c>
      <c r="J41" s="10"/>
      <c r="K41" s="10"/>
      <c r="L41" s="10"/>
      <c r="M41" s="10"/>
      <c r="N41" s="10"/>
      <c r="O41" s="10"/>
      <c r="P41" s="10"/>
      <c r="Q41" s="11"/>
    </row>
    <row r="42" spans="2:17" ht="12.75" customHeight="1" thickBot="1" x14ac:dyDescent="0.25">
      <c r="B42" s="431" t="s">
        <v>4</v>
      </c>
      <c r="C42" s="432"/>
      <c r="D42" s="12"/>
      <c r="E42" s="13"/>
      <c r="F42" s="13"/>
      <c r="G42" s="13"/>
      <c r="H42" s="13"/>
      <c r="I42" s="419" t="s">
        <v>62</v>
      </c>
      <c r="J42" s="420"/>
      <c r="K42" s="13"/>
      <c r="L42" s="13"/>
      <c r="M42" s="13"/>
      <c r="N42" s="13"/>
      <c r="O42" s="13"/>
      <c r="P42" s="13"/>
      <c r="Q42" s="14"/>
    </row>
    <row r="43" spans="2:17" ht="12.75" customHeight="1" x14ac:dyDescent="0.2">
      <c r="B43" s="15"/>
      <c r="C43" s="15"/>
      <c r="D43" s="17"/>
      <c r="E43" s="18"/>
      <c r="F43" s="18"/>
      <c r="G43" s="18"/>
      <c r="H43" s="18"/>
      <c r="I43" s="87"/>
      <c r="J43" s="87"/>
      <c r="K43" s="18"/>
      <c r="L43" s="18"/>
      <c r="M43" s="18"/>
      <c r="N43" s="18"/>
      <c r="O43" s="18"/>
      <c r="P43" s="18"/>
      <c r="Q43" s="18"/>
    </row>
    <row r="44" spans="2:17" ht="12.75" customHeight="1" x14ac:dyDescent="0.2">
      <c r="B44" s="15"/>
      <c r="C44" s="16"/>
      <c r="D44" s="17"/>
      <c r="E44" s="18"/>
      <c r="F44" s="18"/>
      <c r="G44" s="18"/>
      <c r="H44" s="18"/>
      <c r="I44" s="18"/>
      <c r="J44" s="18"/>
      <c r="K44" s="18"/>
      <c r="L44" s="18"/>
      <c r="M44" s="18"/>
      <c r="N44" s="18"/>
      <c r="O44" s="18"/>
      <c r="P44" s="424" t="s">
        <v>689</v>
      </c>
      <c r="Q44" s="424"/>
    </row>
    <row r="45" spans="2:17" ht="12.75" customHeight="1" thickBot="1" x14ac:dyDescent="0.25">
      <c r="B45" s="15"/>
      <c r="C45" s="16"/>
      <c r="D45" s="17"/>
      <c r="E45" s="18"/>
      <c r="F45" s="18"/>
      <c r="G45" s="18"/>
      <c r="H45" s="18"/>
      <c r="I45" s="18"/>
      <c r="J45" s="18"/>
      <c r="K45" s="18"/>
      <c r="L45" s="18"/>
      <c r="M45" s="18"/>
      <c r="N45" s="18"/>
      <c r="O45" s="18"/>
      <c r="P45" s="53"/>
      <c r="Q45" s="53"/>
    </row>
    <row r="46" spans="2:17" ht="12.75" customHeight="1" thickBot="1" x14ac:dyDescent="0.25">
      <c r="B46" s="421" t="s">
        <v>57</v>
      </c>
      <c r="C46" s="422"/>
      <c r="D46" s="422"/>
      <c r="E46" s="423"/>
      <c r="F46" s="18"/>
      <c r="G46" s="18"/>
      <c r="H46" s="18"/>
      <c r="I46" s="18"/>
      <c r="J46" s="18"/>
      <c r="K46" s="18"/>
      <c r="L46" s="18"/>
      <c r="M46" s="18"/>
      <c r="N46" s="18"/>
      <c r="O46" s="18"/>
      <c r="P46" s="18"/>
      <c r="Q46" s="24"/>
    </row>
    <row r="47" spans="2:17" ht="12.75" customHeight="1" thickBot="1" x14ac:dyDescent="0.25"/>
    <row r="48" spans="2:17" ht="12.75" customHeight="1" thickBot="1" x14ac:dyDescent="0.25">
      <c r="B48" s="43" t="s">
        <v>22</v>
      </c>
      <c r="C48" s="44"/>
      <c r="D48" s="45"/>
      <c r="E48" s="46" t="s">
        <v>28</v>
      </c>
      <c r="F48" s="47"/>
      <c r="G48" s="51" t="s">
        <v>19</v>
      </c>
      <c r="H48" s="48"/>
      <c r="I48" s="49"/>
    </row>
    <row r="49" spans="2:9" ht="12.75" customHeight="1" x14ac:dyDescent="0.2">
      <c r="B49" s="74" t="s">
        <v>23</v>
      </c>
      <c r="C49" s="90" t="s">
        <v>75</v>
      </c>
      <c r="D49" s="91"/>
      <c r="E49" s="86">
        <v>1</v>
      </c>
      <c r="F49" s="50"/>
      <c r="G49" s="54" t="s">
        <v>20</v>
      </c>
      <c r="H49" s="52"/>
      <c r="I49" s="53"/>
    </row>
    <row r="50" spans="2:9" ht="12.75" customHeight="1" x14ac:dyDescent="0.2">
      <c r="B50" s="81" t="s">
        <v>24</v>
      </c>
      <c r="C50" s="81" t="s">
        <v>76</v>
      </c>
      <c r="D50" s="92"/>
      <c r="E50" s="85">
        <v>3</v>
      </c>
      <c r="F50" s="50"/>
      <c r="G50" s="54" t="s">
        <v>21</v>
      </c>
      <c r="H50" s="52"/>
      <c r="I50" s="53"/>
    </row>
    <row r="51" spans="2:9" ht="12.75" customHeight="1" x14ac:dyDescent="0.2">
      <c r="B51" s="81" t="s">
        <v>25</v>
      </c>
      <c r="C51" s="81" t="s">
        <v>77</v>
      </c>
      <c r="D51" s="92"/>
      <c r="E51" s="85">
        <v>7</v>
      </c>
      <c r="F51" s="50"/>
      <c r="G51" s="54"/>
      <c r="H51" s="52"/>
      <c r="I51" s="53"/>
    </row>
    <row r="52" spans="2:9" ht="12.75" customHeight="1" x14ac:dyDescent="0.2">
      <c r="B52" s="81" t="s">
        <v>26</v>
      </c>
      <c r="C52" s="81" t="s">
        <v>78</v>
      </c>
      <c r="D52" s="92"/>
      <c r="E52" s="85">
        <v>15</v>
      </c>
      <c r="F52" s="50"/>
      <c r="G52" s="52"/>
      <c r="H52" s="52"/>
      <c r="I52" s="53"/>
    </row>
    <row r="53" spans="2:9" ht="12.75" customHeight="1" x14ac:dyDescent="0.2">
      <c r="B53" s="81" t="s">
        <v>27</v>
      </c>
      <c r="C53" s="81" t="s">
        <v>79</v>
      </c>
      <c r="D53" s="92"/>
      <c r="E53" s="85">
        <v>40</v>
      </c>
      <c r="F53" s="50"/>
      <c r="G53" s="52"/>
      <c r="H53" s="52"/>
      <c r="I53" s="53"/>
    </row>
    <row r="54" spans="2:9" ht="12.75" customHeight="1" thickBot="1" x14ac:dyDescent="0.25">
      <c r="B54" s="88" t="s">
        <v>69</v>
      </c>
      <c r="C54" s="88" t="s">
        <v>80</v>
      </c>
      <c r="D54" s="93"/>
      <c r="E54" s="89">
        <v>100</v>
      </c>
      <c r="F54" s="50"/>
      <c r="G54" s="52"/>
      <c r="H54" s="52"/>
      <c r="I54" s="53"/>
    </row>
    <row r="55" spans="2:9" ht="12.75" customHeight="1" thickBot="1" x14ac:dyDescent="0.25">
      <c r="B55" s="54"/>
      <c r="C55" s="54"/>
      <c r="D55" s="54"/>
      <c r="E55" s="54"/>
      <c r="F55" s="54"/>
      <c r="G55" s="54"/>
      <c r="H55" s="54"/>
      <c r="I55" s="54"/>
    </row>
    <row r="56" spans="2:9" ht="12.75" customHeight="1" thickBot="1" x14ac:dyDescent="0.25">
      <c r="B56" s="43" t="s">
        <v>43</v>
      </c>
      <c r="C56" s="59"/>
      <c r="D56" s="59"/>
      <c r="E56" s="46" t="s">
        <v>44</v>
      </c>
      <c r="F56" s="47"/>
      <c r="G56" s="51" t="s">
        <v>42</v>
      </c>
      <c r="H56" s="60"/>
      <c r="I56" s="49"/>
    </row>
    <row r="57" spans="2:9" ht="12.75" customHeight="1" x14ac:dyDescent="0.2">
      <c r="B57" s="61" t="s">
        <v>18</v>
      </c>
      <c r="C57" s="62" t="s">
        <v>82</v>
      </c>
      <c r="D57" s="63"/>
      <c r="E57" s="64">
        <v>0.5</v>
      </c>
      <c r="F57" s="65"/>
      <c r="G57" s="54" t="s">
        <v>45</v>
      </c>
      <c r="H57" s="66"/>
      <c r="I57" s="53"/>
    </row>
    <row r="58" spans="2:9" ht="12.75" customHeight="1" x14ac:dyDescent="0.2">
      <c r="B58" s="67" t="s">
        <v>13</v>
      </c>
      <c r="C58" s="68" t="s">
        <v>70</v>
      </c>
      <c r="D58" s="69"/>
      <c r="E58" s="70">
        <v>1</v>
      </c>
      <c r="F58" s="65"/>
      <c r="G58" s="54" t="s">
        <v>11</v>
      </c>
      <c r="H58" s="66"/>
      <c r="I58" s="53"/>
    </row>
    <row r="59" spans="2:9" ht="12.75" customHeight="1" x14ac:dyDescent="0.2">
      <c r="B59" s="67" t="s">
        <v>14</v>
      </c>
      <c r="C59" s="68" t="s">
        <v>71</v>
      </c>
      <c r="D59" s="69"/>
      <c r="E59" s="70">
        <v>2</v>
      </c>
      <c r="F59" s="65"/>
      <c r="G59" s="54" t="s">
        <v>12</v>
      </c>
      <c r="H59" s="66"/>
      <c r="I59" s="53"/>
    </row>
    <row r="60" spans="2:9" ht="12.75" customHeight="1" x14ac:dyDescent="0.2">
      <c r="B60" s="67" t="s">
        <v>15</v>
      </c>
      <c r="C60" s="68" t="s">
        <v>72</v>
      </c>
      <c r="D60" s="69"/>
      <c r="E60" s="70">
        <v>3</v>
      </c>
      <c r="F60" s="65"/>
      <c r="G60" s="54"/>
      <c r="H60" s="66"/>
      <c r="I60" s="53"/>
    </row>
    <row r="61" spans="2:9" ht="12.75" customHeight="1" x14ac:dyDescent="0.2">
      <c r="B61" s="67" t="s">
        <v>16</v>
      </c>
      <c r="C61" s="68" t="s">
        <v>73</v>
      </c>
      <c r="D61" s="69"/>
      <c r="E61" s="70">
        <v>6</v>
      </c>
      <c r="F61" s="65"/>
      <c r="G61" s="66"/>
      <c r="H61" s="66"/>
      <c r="I61" s="53"/>
    </row>
    <row r="62" spans="2:9" ht="12.75" customHeight="1" thickBot="1" x14ac:dyDescent="0.25">
      <c r="B62" s="55" t="s">
        <v>17</v>
      </c>
      <c r="C62" s="71" t="s">
        <v>74</v>
      </c>
      <c r="D62" s="72"/>
      <c r="E62" s="58">
        <v>10</v>
      </c>
      <c r="F62" s="65"/>
      <c r="G62" s="66"/>
      <c r="H62" s="66"/>
      <c r="I62" s="53"/>
    </row>
    <row r="63" spans="2:9" ht="12.75" customHeight="1" thickBot="1" x14ac:dyDescent="0.25">
      <c r="B63" s="54"/>
      <c r="C63" s="54"/>
      <c r="D63" s="54"/>
      <c r="E63" s="54"/>
      <c r="F63" s="54"/>
      <c r="G63" s="54"/>
      <c r="H63" s="54"/>
      <c r="I63" s="54"/>
    </row>
    <row r="64" spans="2:9" ht="12.75" customHeight="1" thickBot="1" x14ac:dyDescent="0.25">
      <c r="B64" s="43" t="s">
        <v>29</v>
      </c>
      <c r="C64" s="59"/>
      <c r="D64" s="59"/>
      <c r="E64" s="46" t="s">
        <v>40</v>
      </c>
      <c r="F64" s="73"/>
      <c r="G64" s="76" t="s">
        <v>30</v>
      </c>
      <c r="H64" s="60"/>
      <c r="I64" s="49"/>
    </row>
    <row r="65" spans="2:9" ht="12.75" customHeight="1" x14ac:dyDescent="0.2">
      <c r="B65" s="74" t="s">
        <v>32</v>
      </c>
      <c r="C65" s="75"/>
      <c r="D65" s="75"/>
      <c r="E65" s="64">
        <v>0.1</v>
      </c>
      <c r="F65" s="50"/>
      <c r="G65" s="80" t="s">
        <v>46</v>
      </c>
      <c r="H65" s="52"/>
      <c r="I65" s="53"/>
    </row>
    <row r="66" spans="2:9" ht="12.75" customHeight="1" x14ac:dyDescent="0.2">
      <c r="B66" s="77" t="s">
        <v>33</v>
      </c>
      <c r="C66" s="78"/>
      <c r="D66" s="78"/>
      <c r="E66" s="79">
        <v>0.2</v>
      </c>
      <c r="F66" s="50"/>
      <c r="G66" s="80" t="s">
        <v>31</v>
      </c>
      <c r="H66" s="52"/>
      <c r="I66" s="53"/>
    </row>
    <row r="67" spans="2:9" ht="12.75" customHeight="1" x14ac:dyDescent="0.2">
      <c r="B67" s="81" t="s">
        <v>34</v>
      </c>
      <c r="C67" s="82"/>
      <c r="D67" s="82"/>
      <c r="E67" s="70">
        <v>0.5</v>
      </c>
      <c r="F67" s="50"/>
      <c r="G67" s="80"/>
      <c r="H67" s="52"/>
      <c r="I67" s="53"/>
    </row>
    <row r="68" spans="2:9" ht="12.75" customHeight="1" x14ac:dyDescent="0.2">
      <c r="B68" s="81" t="s">
        <v>93</v>
      </c>
      <c r="C68" s="82"/>
      <c r="D68" s="82"/>
      <c r="E68" s="70">
        <v>1</v>
      </c>
      <c r="F68" s="50"/>
      <c r="G68" s="52"/>
      <c r="H68" s="52"/>
      <c r="I68" s="53"/>
    </row>
    <row r="69" spans="2:9" ht="12.75" customHeight="1" x14ac:dyDescent="0.2">
      <c r="B69" s="81" t="s">
        <v>35</v>
      </c>
      <c r="C69" s="82"/>
      <c r="D69" s="82"/>
      <c r="E69" s="70">
        <v>3</v>
      </c>
      <c r="F69" s="50"/>
      <c r="G69" s="52"/>
      <c r="H69" s="52"/>
      <c r="I69" s="53"/>
    </row>
    <row r="70" spans="2:9" ht="12.75" customHeight="1" x14ac:dyDescent="0.2">
      <c r="B70" s="81" t="s">
        <v>36</v>
      </c>
      <c r="C70" s="82"/>
      <c r="D70" s="82"/>
      <c r="E70" s="70">
        <v>6</v>
      </c>
      <c r="F70" s="50"/>
      <c r="G70" s="52"/>
      <c r="H70" s="52"/>
      <c r="I70" s="53"/>
    </row>
    <row r="71" spans="2:9" ht="12.75" customHeight="1" thickBot="1" x14ac:dyDescent="0.25">
      <c r="B71" s="56" t="s">
        <v>81</v>
      </c>
      <c r="C71" s="57"/>
      <c r="D71" s="57"/>
      <c r="E71" s="58">
        <v>10</v>
      </c>
      <c r="F71" s="50"/>
      <c r="G71" s="52"/>
      <c r="H71" s="52"/>
      <c r="I71" s="53"/>
    </row>
    <row r="72" spans="2:9" ht="12.75" customHeight="1" thickBot="1" x14ac:dyDescent="0.25">
      <c r="B72" s="54"/>
      <c r="C72" s="54"/>
      <c r="D72" s="54"/>
      <c r="E72" s="54"/>
      <c r="F72" s="54"/>
      <c r="G72" s="54"/>
      <c r="H72" s="54"/>
      <c r="I72" s="54"/>
    </row>
    <row r="73" spans="2:9" ht="12.75" customHeight="1" x14ac:dyDescent="0.2">
      <c r="B73" s="36" t="s">
        <v>48</v>
      </c>
      <c r="C73" s="37" t="s">
        <v>49</v>
      </c>
      <c r="D73" s="404" t="s">
        <v>50</v>
      </c>
      <c r="E73" s="405"/>
      <c r="F73" s="47"/>
      <c r="G73" s="76" t="s">
        <v>47</v>
      </c>
      <c r="H73" s="48"/>
      <c r="I73" s="48"/>
    </row>
    <row r="74" spans="2:9" ht="12.75" customHeight="1" x14ac:dyDescent="0.2">
      <c r="B74" s="38" t="s">
        <v>83</v>
      </c>
      <c r="C74" s="39">
        <v>1</v>
      </c>
      <c r="D74" s="413" t="s">
        <v>94</v>
      </c>
      <c r="E74" s="414"/>
      <c r="F74" s="65"/>
      <c r="G74" s="80" t="s">
        <v>37</v>
      </c>
      <c r="H74" s="66"/>
      <c r="I74" s="66"/>
    </row>
    <row r="75" spans="2:9" ht="12.75" customHeight="1" x14ac:dyDescent="0.2">
      <c r="B75" s="38" t="s">
        <v>84</v>
      </c>
      <c r="C75" s="39">
        <v>2</v>
      </c>
      <c r="D75" s="413" t="s">
        <v>92</v>
      </c>
      <c r="E75" s="414"/>
      <c r="F75" s="65"/>
      <c r="G75" s="80" t="s">
        <v>51</v>
      </c>
      <c r="H75" s="66"/>
      <c r="I75" s="66"/>
    </row>
    <row r="76" spans="2:9" ht="12.75" customHeight="1" x14ac:dyDescent="0.2">
      <c r="B76" s="38" t="s">
        <v>38</v>
      </c>
      <c r="C76" s="39">
        <v>3</v>
      </c>
      <c r="D76" s="415" t="s">
        <v>90</v>
      </c>
      <c r="E76" s="416"/>
      <c r="F76" s="65"/>
      <c r="G76" s="80"/>
      <c r="H76" s="66"/>
      <c r="I76" s="66"/>
    </row>
    <row r="77" spans="2:9" ht="12.75" customHeight="1" thickBot="1" x14ac:dyDescent="0.25">
      <c r="B77" s="40" t="s">
        <v>39</v>
      </c>
      <c r="C77" s="41">
        <v>4</v>
      </c>
      <c r="D77" s="417" t="s">
        <v>91</v>
      </c>
      <c r="E77" s="418"/>
      <c r="F77" s="65"/>
      <c r="G77" s="66"/>
      <c r="H77" s="66"/>
      <c r="I77" s="66"/>
    </row>
    <row r="78" spans="2:9" ht="12.75" customHeight="1" thickBot="1" x14ac:dyDescent="0.25">
      <c r="B78" s="410" t="s">
        <v>88</v>
      </c>
      <c r="C78" s="411"/>
      <c r="D78" s="412"/>
      <c r="E78" s="42"/>
      <c r="F78" s="83"/>
      <c r="G78" s="84" t="s">
        <v>95</v>
      </c>
      <c r="H78" s="83"/>
      <c r="I78" s="83"/>
    </row>
    <row r="79" spans="2:9" ht="12.75" customHeight="1" x14ac:dyDescent="0.2">
      <c r="B79" s="406" t="s">
        <v>85</v>
      </c>
      <c r="C79" s="407"/>
      <c r="D79" s="34" t="s">
        <v>87</v>
      </c>
      <c r="E79" s="42"/>
      <c r="F79" s="83"/>
      <c r="G79" s="83" t="s">
        <v>96</v>
      </c>
      <c r="H79" s="83"/>
      <c r="I79" s="83"/>
    </row>
    <row r="80" spans="2:9" ht="12.75" customHeight="1" thickBot="1" x14ac:dyDescent="0.25">
      <c r="B80" s="408" t="s">
        <v>89</v>
      </c>
      <c r="C80" s="409"/>
      <c r="D80" s="35" t="s">
        <v>86</v>
      </c>
      <c r="E80" s="42"/>
      <c r="F80" s="83"/>
      <c r="G80" s="83"/>
      <c r="H80" s="83"/>
      <c r="I80" s="83"/>
    </row>
    <row r="81" spans="2:9" ht="12.75" customHeight="1" x14ac:dyDescent="0.2">
      <c r="B81" s="54"/>
      <c r="C81" s="54"/>
      <c r="D81" s="54"/>
      <c r="E81" s="54"/>
      <c r="F81" s="54"/>
      <c r="G81" s="54"/>
      <c r="H81" s="54"/>
      <c r="I81" s="54"/>
    </row>
    <row r="84" spans="2:9" x14ac:dyDescent="0.2">
      <c r="B84" s="33"/>
      <c r="C84" s="18"/>
    </row>
  </sheetData>
  <sheetProtection selectLockedCells="1" selectUnlockedCells="1"/>
  <dataConsolidate/>
  <mergeCells count="46">
    <mergeCell ref="B1:Q1"/>
    <mergeCell ref="B3:C5"/>
    <mergeCell ref="D3:O5"/>
    <mergeCell ref="B7:Q7"/>
    <mergeCell ref="B8:C8"/>
    <mergeCell ref="D8:I8"/>
    <mergeCell ref="J8:L8"/>
    <mergeCell ref="M8:Q8"/>
    <mergeCell ref="B9:C9"/>
    <mergeCell ref="D9:I9"/>
    <mergeCell ref="J9:L9"/>
    <mergeCell ref="M9:Q9"/>
    <mergeCell ref="B10:C10"/>
    <mergeCell ref="D10:I10"/>
    <mergeCell ref="J10:L10"/>
    <mergeCell ref="M10:Q10"/>
    <mergeCell ref="P44:Q44"/>
    <mergeCell ref="B11:I11"/>
    <mergeCell ref="J11:Q11"/>
    <mergeCell ref="B12:B13"/>
    <mergeCell ref="C12:C13"/>
    <mergeCell ref="D12:D13"/>
    <mergeCell ref="E12:E13"/>
    <mergeCell ref="F12:I12"/>
    <mergeCell ref="J12:J13"/>
    <mergeCell ref="K12:L12"/>
    <mergeCell ref="M12:M13"/>
    <mergeCell ref="B23:B28"/>
    <mergeCell ref="C23:C24"/>
    <mergeCell ref="D23:D24"/>
    <mergeCell ref="C25:C26"/>
    <mergeCell ref="D25:D26"/>
    <mergeCell ref="N12:O12"/>
    <mergeCell ref="P12:P13"/>
    <mergeCell ref="Q12:Q13"/>
    <mergeCell ref="B42:C42"/>
    <mergeCell ref="I42:J42"/>
    <mergeCell ref="B78:D78"/>
    <mergeCell ref="B79:C79"/>
    <mergeCell ref="B80:C80"/>
    <mergeCell ref="B46:E46"/>
    <mergeCell ref="D73:E73"/>
    <mergeCell ref="D74:E74"/>
    <mergeCell ref="D75:E75"/>
    <mergeCell ref="D76:E76"/>
    <mergeCell ref="D77:E77"/>
  </mergeCells>
  <conditionalFormatting sqref="I14:I16 L14:L16 O14:O16 O29:O40 L29:L40 I29:I40 O18:O22 L18:L22 I18:I22">
    <cfRule type="cellIs" dxfId="41" priority="16" stopIfTrue="1" operator="lessThan">
      <formula>20</formula>
    </cfRule>
    <cfRule type="cellIs" dxfId="40" priority="17" stopIfTrue="1" operator="between">
      <formula>20</formula>
      <formula>70</formula>
    </cfRule>
    <cfRule type="cellIs" dxfId="39" priority="18" stopIfTrue="1" operator="greaterThan">
      <formula>70</formula>
    </cfRule>
  </conditionalFormatting>
  <conditionalFormatting sqref="I27:I28 L27:L28 O27:O28">
    <cfRule type="cellIs" dxfId="38" priority="10" stopIfTrue="1" operator="lessThan">
      <formula>20</formula>
    </cfRule>
    <cfRule type="cellIs" dxfId="37" priority="11" stopIfTrue="1" operator="between">
      <formula>20</formula>
      <formula>70</formula>
    </cfRule>
    <cfRule type="cellIs" dxfId="36" priority="12" stopIfTrue="1" operator="greaterThan">
      <formula>70</formula>
    </cfRule>
  </conditionalFormatting>
  <conditionalFormatting sqref="I23:I24 L23:L24 O23:O24">
    <cfRule type="cellIs" dxfId="35" priority="7" stopIfTrue="1" operator="lessThan">
      <formula>20</formula>
    </cfRule>
    <cfRule type="cellIs" dxfId="34" priority="8" stopIfTrue="1" operator="between">
      <formula>20</formula>
      <formula>70</formula>
    </cfRule>
    <cfRule type="cellIs" dxfId="33" priority="9" stopIfTrue="1" operator="greaterThan">
      <formula>70</formula>
    </cfRule>
  </conditionalFormatting>
  <conditionalFormatting sqref="L25:L26 I25:I26 O25:O26">
    <cfRule type="cellIs" dxfId="32" priority="4" stopIfTrue="1" operator="lessThan">
      <formula>20</formula>
    </cfRule>
    <cfRule type="cellIs" dxfId="31" priority="5" stopIfTrue="1" operator="between">
      <formula>20</formula>
      <formula>70</formula>
    </cfRule>
    <cfRule type="cellIs" dxfId="30" priority="6" stopIfTrue="1" operator="greaterThan">
      <formula>70</formula>
    </cfRule>
  </conditionalFormatting>
  <conditionalFormatting sqref="I17 L17 O17">
    <cfRule type="cellIs" dxfId="29" priority="1" stopIfTrue="1" operator="lessThan">
      <formula>20</formula>
    </cfRule>
    <cfRule type="cellIs" dxfId="28" priority="2" stopIfTrue="1" operator="between">
      <formula>20</formula>
      <formula>70</formula>
    </cfRule>
    <cfRule type="cellIs" dxfId="27"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4"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F1BD9-BA52-42D5-BDC2-D06F0B5E28AA}">
  <sheetPr>
    <pageSetUpPr fitToPage="1"/>
  </sheetPr>
  <dimension ref="B1:Q86"/>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42" si="0">F14*G14*H14</f>
        <v>0</v>
      </c>
      <c r="J14" s="28"/>
      <c r="K14" s="25"/>
      <c r="L14" s="27">
        <f t="shared" ref="L14:L39" si="1">F14*G14*K14</f>
        <v>0</v>
      </c>
      <c r="M14" s="28"/>
      <c r="N14" s="25"/>
      <c r="O14" s="27">
        <f t="shared" ref="O14:O39"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ht="12.75" customHeight="1" x14ac:dyDescent="0.2">
      <c r="B16" s="6"/>
      <c r="C16" s="28"/>
      <c r="D16" s="28"/>
      <c r="E16" s="28"/>
      <c r="F16" s="25"/>
      <c r="G16" s="25"/>
      <c r="H16" s="25"/>
      <c r="I16" s="26">
        <f t="shared" si="0"/>
        <v>0</v>
      </c>
      <c r="J16" s="28"/>
      <c r="K16" s="25"/>
      <c r="L16" s="27">
        <f t="shared" si="1"/>
        <v>0</v>
      </c>
      <c r="M16" s="28"/>
      <c r="N16" s="25"/>
      <c r="O16" s="27">
        <f t="shared" si="2"/>
        <v>0</v>
      </c>
      <c r="P16" s="28"/>
      <c r="Q16" s="30"/>
    </row>
    <row r="17" spans="2:17" ht="31.5" customHeight="1" x14ac:dyDescent="0.2">
      <c r="B17" s="6" t="s">
        <v>576</v>
      </c>
      <c r="C17" s="28" t="s">
        <v>194</v>
      </c>
      <c r="D17" s="28" t="s">
        <v>577</v>
      </c>
      <c r="E17" s="28" t="s">
        <v>578</v>
      </c>
      <c r="F17" s="25">
        <v>15</v>
      </c>
      <c r="G17" s="25">
        <v>3</v>
      </c>
      <c r="H17" s="25">
        <v>6</v>
      </c>
      <c r="I17" s="26">
        <f t="shared" si="0"/>
        <v>270</v>
      </c>
      <c r="J17" s="28" t="s">
        <v>579</v>
      </c>
      <c r="K17" s="25">
        <v>1</v>
      </c>
      <c r="L17" s="27">
        <f t="shared" si="1"/>
        <v>45</v>
      </c>
      <c r="M17" s="28" t="s">
        <v>580</v>
      </c>
      <c r="N17" s="25">
        <v>0.2</v>
      </c>
      <c r="O17" s="27">
        <f t="shared" si="2"/>
        <v>9</v>
      </c>
      <c r="P17" s="28"/>
      <c r="Q17" s="30"/>
    </row>
    <row r="18" spans="2:17" ht="12.75" customHeight="1" x14ac:dyDescent="0.2">
      <c r="B18" s="6"/>
      <c r="C18" s="28"/>
      <c r="D18" s="28"/>
      <c r="E18" s="28"/>
      <c r="F18" s="25"/>
      <c r="G18" s="25"/>
      <c r="H18" s="25"/>
      <c r="I18" s="26">
        <f t="shared" si="0"/>
        <v>0</v>
      </c>
      <c r="J18" s="28"/>
      <c r="K18" s="25"/>
      <c r="L18" s="27">
        <f t="shared" si="1"/>
        <v>0</v>
      </c>
      <c r="M18" s="28"/>
      <c r="N18" s="25"/>
      <c r="O18" s="27">
        <f t="shared" si="2"/>
        <v>0</v>
      </c>
      <c r="P18" s="28"/>
      <c r="Q18" s="30"/>
    </row>
    <row r="19" spans="2:17" ht="42" customHeight="1" x14ac:dyDescent="0.2">
      <c r="B19" s="6" t="s">
        <v>557</v>
      </c>
      <c r="C19" s="28" t="s">
        <v>558</v>
      </c>
      <c r="D19" s="28" t="s">
        <v>559</v>
      </c>
      <c r="E19" s="28" t="s">
        <v>560</v>
      </c>
      <c r="F19" s="25">
        <v>7</v>
      </c>
      <c r="G19" s="25">
        <v>3</v>
      </c>
      <c r="H19" s="25">
        <v>6</v>
      </c>
      <c r="I19" s="26">
        <f t="shared" si="0"/>
        <v>126</v>
      </c>
      <c r="J19" s="28" t="s">
        <v>561</v>
      </c>
      <c r="K19" s="25">
        <v>1</v>
      </c>
      <c r="L19" s="27">
        <f t="shared" si="1"/>
        <v>21</v>
      </c>
      <c r="M19" s="28" t="s">
        <v>562</v>
      </c>
      <c r="N19" s="25">
        <v>0.2</v>
      </c>
      <c r="O19" s="27">
        <f t="shared" si="2"/>
        <v>4.2</v>
      </c>
      <c r="P19" s="28"/>
      <c r="Q19" s="30"/>
    </row>
    <row r="20" spans="2:17" ht="42.75" customHeight="1" x14ac:dyDescent="0.2">
      <c r="B20" s="6"/>
      <c r="C20" s="28"/>
      <c r="D20" s="28" t="s">
        <v>581</v>
      </c>
      <c r="E20" s="28" t="s">
        <v>582</v>
      </c>
      <c r="F20" s="25">
        <v>15</v>
      </c>
      <c r="G20" s="25">
        <v>2</v>
      </c>
      <c r="H20" s="25">
        <v>6</v>
      </c>
      <c r="I20" s="26">
        <f t="shared" si="0"/>
        <v>180</v>
      </c>
      <c r="J20" s="28" t="s">
        <v>583</v>
      </c>
      <c r="K20" s="25">
        <v>1</v>
      </c>
      <c r="L20" s="27">
        <f t="shared" si="1"/>
        <v>30</v>
      </c>
      <c r="M20" s="28" t="s">
        <v>584</v>
      </c>
      <c r="N20" s="25">
        <v>0.5</v>
      </c>
      <c r="O20" s="27">
        <f t="shared" si="2"/>
        <v>15</v>
      </c>
      <c r="P20" s="28"/>
      <c r="Q20" s="30"/>
    </row>
    <row r="21" spans="2:17" ht="31.5" customHeight="1" x14ac:dyDescent="0.2">
      <c r="B21" s="6"/>
      <c r="C21" s="28" t="s">
        <v>585</v>
      </c>
      <c r="D21" s="28" t="s">
        <v>586</v>
      </c>
      <c r="E21" s="28" t="s">
        <v>587</v>
      </c>
      <c r="F21" s="25">
        <v>7</v>
      </c>
      <c r="G21" s="25">
        <v>2</v>
      </c>
      <c r="H21" s="25">
        <v>6</v>
      </c>
      <c r="I21" s="26">
        <f t="shared" si="0"/>
        <v>84</v>
      </c>
      <c r="J21" s="28" t="s">
        <v>583</v>
      </c>
      <c r="K21" s="25">
        <v>1</v>
      </c>
      <c r="L21" s="27">
        <f t="shared" si="1"/>
        <v>14</v>
      </c>
      <c r="M21" s="28" t="s">
        <v>584</v>
      </c>
      <c r="N21" s="25">
        <v>0.5</v>
      </c>
      <c r="O21" s="27">
        <f t="shared" si="2"/>
        <v>7</v>
      </c>
      <c r="P21" s="28"/>
      <c r="Q21" s="30"/>
    </row>
    <row r="22" spans="2:17" ht="12.75" customHeight="1" x14ac:dyDescent="0.2">
      <c r="B22" s="6"/>
      <c r="C22" s="28"/>
      <c r="D22" s="28"/>
      <c r="E22" s="28"/>
      <c r="F22" s="25"/>
      <c r="G22" s="25"/>
      <c r="H22" s="25"/>
      <c r="I22" s="26">
        <f t="shared" si="0"/>
        <v>0</v>
      </c>
      <c r="J22" s="28"/>
      <c r="K22" s="25"/>
      <c r="L22" s="27">
        <f t="shared" si="1"/>
        <v>0</v>
      </c>
      <c r="M22" s="28"/>
      <c r="N22" s="25"/>
      <c r="O22" s="27">
        <f t="shared" si="2"/>
        <v>0</v>
      </c>
      <c r="P22" s="28"/>
      <c r="Q22" s="30"/>
    </row>
    <row r="23" spans="2:17" ht="31.5" x14ac:dyDescent="0.2">
      <c r="B23" s="6" t="s">
        <v>557</v>
      </c>
      <c r="C23" s="28" t="s">
        <v>558</v>
      </c>
      <c r="D23" s="28" t="s">
        <v>559</v>
      </c>
      <c r="E23" s="28" t="s">
        <v>622</v>
      </c>
      <c r="F23" s="25">
        <v>7</v>
      </c>
      <c r="G23" s="25">
        <v>3</v>
      </c>
      <c r="H23" s="25">
        <v>6</v>
      </c>
      <c r="I23" s="26">
        <f t="shared" si="0"/>
        <v>126</v>
      </c>
      <c r="J23" s="28" t="s">
        <v>623</v>
      </c>
      <c r="K23" s="25">
        <v>1</v>
      </c>
      <c r="L23" s="27">
        <f t="shared" si="1"/>
        <v>21</v>
      </c>
      <c r="M23" s="28" t="s">
        <v>624</v>
      </c>
      <c r="N23" s="25">
        <v>0.2</v>
      </c>
      <c r="O23" s="27">
        <f t="shared" si="2"/>
        <v>4.2</v>
      </c>
      <c r="P23" s="28"/>
      <c r="Q23" s="30"/>
    </row>
    <row r="24" spans="2:17" x14ac:dyDescent="0.2">
      <c r="B24" s="6"/>
      <c r="C24" s="28"/>
      <c r="D24" s="28"/>
      <c r="E24" s="28"/>
      <c r="F24" s="25"/>
      <c r="G24" s="25"/>
      <c r="H24" s="25"/>
      <c r="I24" s="26">
        <f t="shared" si="0"/>
        <v>0</v>
      </c>
      <c r="J24" s="28"/>
      <c r="K24" s="25"/>
      <c r="L24" s="27">
        <f t="shared" si="1"/>
        <v>0</v>
      </c>
      <c r="M24" s="28"/>
      <c r="N24" s="25"/>
      <c r="O24" s="27">
        <f t="shared" si="2"/>
        <v>0</v>
      </c>
      <c r="P24" s="28"/>
      <c r="Q24" s="30"/>
    </row>
    <row r="25" spans="2:17" ht="12.75" customHeight="1" x14ac:dyDescent="0.2">
      <c r="B25" s="207" t="s">
        <v>161</v>
      </c>
      <c r="C25" s="28"/>
      <c r="D25" s="28"/>
      <c r="E25" s="28"/>
      <c r="F25" s="25"/>
      <c r="G25" s="25"/>
      <c r="H25" s="25"/>
      <c r="I25" s="26">
        <f t="shared" si="0"/>
        <v>0</v>
      </c>
      <c r="J25" s="28"/>
      <c r="K25" s="25"/>
      <c r="L25" s="27">
        <f t="shared" si="1"/>
        <v>0</v>
      </c>
      <c r="M25" s="28"/>
      <c r="N25" s="25"/>
      <c r="O25" s="27">
        <f t="shared" si="2"/>
        <v>0</v>
      </c>
      <c r="P25" s="28"/>
      <c r="Q25" s="30"/>
    </row>
    <row r="26" spans="2:17" ht="12.75" customHeight="1" x14ac:dyDescent="0.2">
      <c r="B26" s="6"/>
      <c r="C26" s="28"/>
      <c r="D26" s="28"/>
      <c r="E26" s="28"/>
      <c r="F26" s="25"/>
      <c r="G26" s="25"/>
      <c r="H26" s="25"/>
      <c r="I26" s="26">
        <f t="shared" si="0"/>
        <v>0</v>
      </c>
      <c r="J26" s="28"/>
      <c r="K26" s="25"/>
      <c r="L26" s="27">
        <f t="shared" si="1"/>
        <v>0</v>
      </c>
      <c r="M26" s="28"/>
      <c r="N26" s="25"/>
      <c r="O26" s="27">
        <f t="shared" si="2"/>
        <v>0</v>
      </c>
      <c r="P26" s="28"/>
      <c r="Q26" s="30"/>
    </row>
    <row r="27" spans="2:17" ht="21" customHeight="1" x14ac:dyDescent="0.2">
      <c r="B27" s="6" t="s">
        <v>534</v>
      </c>
      <c r="C27" s="28" t="s">
        <v>535</v>
      </c>
      <c r="D27" s="28" t="s">
        <v>536</v>
      </c>
      <c r="E27" s="28" t="s">
        <v>537</v>
      </c>
      <c r="F27" s="25">
        <v>7</v>
      </c>
      <c r="G27" s="25">
        <v>3</v>
      </c>
      <c r="H27" s="25">
        <v>3</v>
      </c>
      <c r="I27" s="26">
        <f t="shared" si="0"/>
        <v>63</v>
      </c>
      <c r="J27" s="28" t="s">
        <v>540</v>
      </c>
      <c r="K27" s="25">
        <v>0.2</v>
      </c>
      <c r="L27" s="27">
        <f t="shared" si="1"/>
        <v>4.2</v>
      </c>
      <c r="M27" s="28" t="s">
        <v>542</v>
      </c>
      <c r="N27" s="25">
        <v>0.1</v>
      </c>
      <c r="O27" s="27">
        <f t="shared" si="2"/>
        <v>2.1</v>
      </c>
      <c r="P27" s="28"/>
      <c r="Q27" s="30"/>
    </row>
    <row r="28" spans="2:17" ht="42" customHeight="1" x14ac:dyDescent="0.2">
      <c r="B28" s="6"/>
      <c r="C28" s="28"/>
      <c r="D28" s="28" t="s">
        <v>538</v>
      </c>
      <c r="E28" s="28" t="s">
        <v>539</v>
      </c>
      <c r="F28" s="25">
        <v>7</v>
      </c>
      <c r="G28" s="25">
        <v>3</v>
      </c>
      <c r="H28" s="25">
        <v>3</v>
      </c>
      <c r="I28" s="26">
        <f t="shared" si="0"/>
        <v>63</v>
      </c>
      <c r="J28" s="28" t="s">
        <v>541</v>
      </c>
      <c r="K28" s="25">
        <v>0.2</v>
      </c>
      <c r="L28" s="27">
        <f t="shared" si="1"/>
        <v>4.2</v>
      </c>
      <c r="M28" s="28" t="s">
        <v>542</v>
      </c>
      <c r="N28" s="25">
        <v>0.1</v>
      </c>
      <c r="O28" s="27">
        <f t="shared" si="2"/>
        <v>2.1</v>
      </c>
      <c r="P28" s="28"/>
      <c r="Q28" s="30"/>
    </row>
    <row r="29" spans="2:17" ht="12.75" customHeight="1" x14ac:dyDescent="0.2">
      <c r="B29" s="6"/>
      <c r="C29" s="28"/>
      <c r="D29" s="28"/>
      <c r="E29" s="28"/>
      <c r="F29" s="25"/>
      <c r="G29" s="25"/>
      <c r="H29" s="25"/>
      <c r="I29" s="26">
        <f t="shared" si="0"/>
        <v>0</v>
      </c>
      <c r="J29" s="28"/>
      <c r="K29" s="25"/>
      <c r="L29" s="27">
        <f t="shared" si="1"/>
        <v>0</v>
      </c>
      <c r="M29" s="28"/>
      <c r="N29" s="25"/>
      <c r="O29" s="27">
        <f t="shared" si="2"/>
        <v>0</v>
      </c>
      <c r="P29" s="28"/>
      <c r="Q29" s="30"/>
    </row>
    <row r="30" spans="2:17" ht="12.75" customHeight="1" x14ac:dyDescent="0.2">
      <c r="B30" s="6"/>
      <c r="C30" s="28"/>
      <c r="D30" s="28"/>
      <c r="E30" s="28"/>
      <c r="F30" s="25"/>
      <c r="G30" s="25"/>
      <c r="H30" s="25"/>
      <c r="I30" s="26">
        <f t="shared" si="0"/>
        <v>0</v>
      </c>
      <c r="J30" s="28"/>
      <c r="K30" s="25"/>
      <c r="L30" s="27">
        <f t="shared" si="1"/>
        <v>0</v>
      </c>
      <c r="M30" s="28"/>
      <c r="N30" s="25"/>
      <c r="O30" s="27">
        <f t="shared" si="2"/>
        <v>0</v>
      </c>
      <c r="P30" s="28"/>
      <c r="Q30" s="30"/>
    </row>
    <row r="31" spans="2:17" ht="12.75" customHeight="1" x14ac:dyDescent="0.2">
      <c r="B31" s="6"/>
      <c r="C31" s="28"/>
      <c r="D31" s="28"/>
      <c r="E31" s="28"/>
      <c r="F31" s="25"/>
      <c r="G31" s="25"/>
      <c r="H31" s="25"/>
      <c r="I31" s="26">
        <f t="shared" si="0"/>
        <v>0</v>
      </c>
      <c r="J31" s="28"/>
      <c r="K31" s="25"/>
      <c r="L31" s="27">
        <f t="shared" si="1"/>
        <v>0</v>
      </c>
      <c r="M31" s="212"/>
      <c r="N31" s="25"/>
      <c r="O31" s="27">
        <f t="shared" si="2"/>
        <v>0</v>
      </c>
      <c r="P31" s="28"/>
      <c r="Q31" s="30"/>
    </row>
    <row r="32" spans="2:17" ht="12.75" customHeight="1" x14ac:dyDescent="0.2">
      <c r="B32" s="6"/>
      <c r="C32" s="28"/>
      <c r="D32" s="28"/>
      <c r="E32" s="28"/>
      <c r="F32" s="25"/>
      <c r="G32" s="25"/>
      <c r="H32" s="25"/>
      <c r="I32" s="26">
        <f t="shared" si="0"/>
        <v>0</v>
      </c>
      <c r="J32" s="28"/>
      <c r="K32" s="25"/>
      <c r="L32" s="27">
        <f t="shared" si="1"/>
        <v>0</v>
      </c>
      <c r="M32" s="212"/>
      <c r="N32" s="25"/>
      <c r="O32" s="27">
        <f t="shared" si="2"/>
        <v>0</v>
      </c>
      <c r="P32" s="28"/>
      <c r="Q32" s="30"/>
    </row>
    <row r="33" spans="2:17" ht="12.75" customHeight="1" x14ac:dyDescent="0.2">
      <c r="B33" s="6"/>
      <c r="C33" s="28"/>
      <c r="D33" s="28"/>
      <c r="E33" s="28"/>
      <c r="F33" s="25"/>
      <c r="G33" s="25"/>
      <c r="H33" s="25"/>
      <c r="I33" s="26">
        <f t="shared" si="0"/>
        <v>0</v>
      </c>
      <c r="J33" s="28"/>
      <c r="K33" s="25"/>
      <c r="L33" s="27">
        <f t="shared" si="1"/>
        <v>0</v>
      </c>
      <c r="M33" s="212"/>
      <c r="N33" s="25"/>
      <c r="O33" s="27">
        <f t="shared" si="2"/>
        <v>0</v>
      </c>
      <c r="P33" s="28"/>
      <c r="Q33" s="30"/>
    </row>
    <row r="34" spans="2:17" ht="12.75" customHeight="1" x14ac:dyDescent="0.2">
      <c r="B34" s="6"/>
      <c r="C34" s="28"/>
      <c r="D34" s="28"/>
      <c r="E34" s="28"/>
      <c r="F34" s="94"/>
      <c r="G34" s="94"/>
      <c r="H34" s="94"/>
      <c r="I34" s="95">
        <f t="shared" si="0"/>
        <v>0</v>
      </c>
      <c r="J34" s="28" t="s">
        <v>10</v>
      </c>
      <c r="K34" s="94"/>
      <c r="L34" s="96">
        <f>F34*G34*K34</f>
        <v>0</v>
      </c>
      <c r="M34" s="97"/>
      <c r="N34" s="94"/>
      <c r="O34" s="96">
        <f>F34*G34*N34</f>
        <v>0</v>
      </c>
      <c r="P34" s="28"/>
      <c r="Q34" s="30"/>
    </row>
    <row r="35" spans="2:17" ht="12.75" customHeight="1" x14ac:dyDescent="0.2">
      <c r="B35" s="6"/>
      <c r="C35" s="28"/>
      <c r="D35" s="28"/>
      <c r="E35" s="28"/>
      <c r="F35" s="94"/>
      <c r="G35" s="94"/>
      <c r="H35" s="94"/>
      <c r="I35" s="95">
        <f t="shared" si="0"/>
        <v>0</v>
      </c>
      <c r="J35" s="28" t="s">
        <v>10</v>
      </c>
      <c r="K35" s="94"/>
      <c r="L35" s="96">
        <f>F35*G35*K35</f>
        <v>0</v>
      </c>
      <c r="M35" s="28"/>
      <c r="N35" s="94"/>
      <c r="O35" s="96">
        <f>F35*G35*N35</f>
        <v>0</v>
      </c>
      <c r="P35" s="28"/>
      <c r="Q35" s="30"/>
    </row>
    <row r="36" spans="2:17" ht="12.75" customHeight="1" x14ac:dyDescent="0.2">
      <c r="B36" s="6"/>
      <c r="C36" s="28"/>
      <c r="D36" s="28"/>
      <c r="E36" s="28"/>
      <c r="F36" s="94"/>
      <c r="G36" s="94"/>
      <c r="H36" s="94"/>
      <c r="I36" s="95">
        <f t="shared" si="0"/>
        <v>0</v>
      </c>
      <c r="J36" s="28" t="s">
        <v>10</v>
      </c>
      <c r="K36" s="94"/>
      <c r="L36" s="96">
        <f>F36*G36*K36</f>
        <v>0</v>
      </c>
      <c r="M36" s="28"/>
      <c r="N36" s="94"/>
      <c r="O36" s="96">
        <f>F36*G36*N36</f>
        <v>0</v>
      </c>
      <c r="P36" s="28"/>
      <c r="Q36" s="30"/>
    </row>
    <row r="37" spans="2:17" ht="12.75" customHeight="1" x14ac:dyDescent="0.2">
      <c r="B37" s="6"/>
      <c r="C37" s="28"/>
      <c r="D37" s="28"/>
      <c r="E37" s="28"/>
      <c r="F37" s="94"/>
      <c r="G37" s="94"/>
      <c r="H37" s="94"/>
      <c r="I37" s="95">
        <f>F37*G37*H37</f>
        <v>0</v>
      </c>
      <c r="J37" s="28" t="s">
        <v>10</v>
      </c>
      <c r="K37" s="94"/>
      <c r="L37" s="96">
        <f t="shared" si="1"/>
        <v>0</v>
      </c>
      <c r="M37" s="28"/>
      <c r="N37" s="94"/>
      <c r="O37" s="96">
        <f t="shared" si="2"/>
        <v>0</v>
      </c>
      <c r="P37" s="28"/>
      <c r="Q37" s="30"/>
    </row>
    <row r="38" spans="2:17" ht="12.75" customHeight="1" x14ac:dyDescent="0.2">
      <c r="B38" s="6"/>
      <c r="C38" s="28"/>
      <c r="D38" s="28"/>
      <c r="E38" s="28"/>
      <c r="F38" s="94"/>
      <c r="G38" s="94"/>
      <c r="H38" s="94"/>
      <c r="I38" s="95">
        <f>F38*G38*H38</f>
        <v>0</v>
      </c>
      <c r="J38" s="28"/>
      <c r="K38" s="94"/>
      <c r="L38" s="96">
        <f t="shared" si="1"/>
        <v>0</v>
      </c>
      <c r="M38" s="28"/>
      <c r="N38" s="94"/>
      <c r="O38" s="96">
        <f t="shared" si="2"/>
        <v>0</v>
      </c>
      <c r="P38" s="28"/>
      <c r="Q38" s="30"/>
    </row>
    <row r="39" spans="2:17" ht="12.75" customHeight="1" x14ac:dyDescent="0.2">
      <c r="B39" s="6"/>
      <c r="C39" s="28"/>
      <c r="D39" s="28"/>
      <c r="E39" s="28"/>
      <c r="F39" s="94"/>
      <c r="G39" s="94"/>
      <c r="H39" s="94"/>
      <c r="I39" s="95">
        <f t="shared" si="0"/>
        <v>0</v>
      </c>
      <c r="J39" s="28"/>
      <c r="K39" s="94"/>
      <c r="L39" s="96">
        <f t="shared" si="1"/>
        <v>0</v>
      </c>
      <c r="M39" s="28"/>
      <c r="N39" s="94"/>
      <c r="O39" s="96">
        <f t="shared" si="2"/>
        <v>0</v>
      </c>
      <c r="P39" s="28"/>
      <c r="Q39" s="30"/>
    </row>
    <row r="40" spans="2:17" ht="12.75" customHeight="1" x14ac:dyDescent="0.2">
      <c r="B40" s="6"/>
      <c r="C40" s="28"/>
      <c r="D40" s="28"/>
      <c r="E40" s="28"/>
      <c r="F40" s="94"/>
      <c r="G40" s="94"/>
      <c r="H40" s="94"/>
      <c r="I40" s="95">
        <f t="shared" si="0"/>
        <v>0</v>
      </c>
      <c r="J40" s="28"/>
      <c r="K40" s="94"/>
      <c r="L40" s="96">
        <f>F40*G40*K40</f>
        <v>0</v>
      </c>
      <c r="M40" s="28"/>
      <c r="N40" s="94"/>
      <c r="O40" s="96">
        <f>F40*G40*N40</f>
        <v>0</v>
      </c>
      <c r="P40" s="28"/>
      <c r="Q40" s="30"/>
    </row>
    <row r="41" spans="2:17" ht="12.75" customHeight="1" x14ac:dyDescent="0.2">
      <c r="B41" s="6"/>
      <c r="C41" s="28"/>
      <c r="D41" s="28"/>
      <c r="E41" s="28"/>
      <c r="F41" s="94"/>
      <c r="G41" s="94"/>
      <c r="H41" s="94"/>
      <c r="I41" s="95">
        <f t="shared" si="0"/>
        <v>0</v>
      </c>
      <c r="J41" s="28" t="s">
        <v>10</v>
      </c>
      <c r="K41" s="94"/>
      <c r="L41" s="96">
        <f>F41*G41*K41</f>
        <v>0</v>
      </c>
      <c r="M41" s="28"/>
      <c r="N41" s="94"/>
      <c r="O41" s="96">
        <f>F41*G41*N41</f>
        <v>0</v>
      </c>
      <c r="P41" s="28"/>
      <c r="Q41" s="30"/>
    </row>
    <row r="42" spans="2:17" ht="12.75" customHeight="1" thickBot="1" x14ac:dyDescent="0.25">
      <c r="B42" s="98"/>
      <c r="C42" s="99"/>
      <c r="D42" s="99"/>
      <c r="E42" s="99"/>
      <c r="F42" s="100"/>
      <c r="G42" s="100"/>
      <c r="H42" s="100"/>
      <c r="I42" s="101">
        <f t="shared" si="0"/>
        <v>0</v>
      </c>
      <c r="J42" s="99"/>
      <c r="K42" s="100"/>
      <c r="L42" s="102">
        <f>F42*G42*K42</f>
        <v>0</v>
      </c>
      <c r="M42" s="99"/>
      <c r="N42" s="100"/>
      <c r="O42" s="102">
        <f>F42*G42*N42</f>
        <v>0</v>
      </c>
      <c r="P42" s="99"/>
      <c r="Q42" s="103"/>
    </row>
    <row r="43" spans="2:17" ht="12.75" customHeight="1" x14ac:dyDescent="0.2">
      <c r="B43" s="7" t="s">
        <v>3</v>
      </c>
      <c r="C43" s="8"/>
      <c r="D43" s="9"/>
      <c r="E43" s="10"/>
      <c r="F43" s="10"/>
      <c r="G43" s="10"/>
      <c r="H43" s="10"/>
      <c r="I43" s="7" t="s">
        <v>63</v>
      </c>
      <c r="J43" s="10"/>
      <c r="K43" s="10"/>
      <c r="L43" s="10"/>
      <c r="M43" s="10"/>
      <c r="N43" s="10"/>
      <c r="O43" s="10"/>
      <c r="P43" s="10"/>
      <c r="Q43" s="11"/>
    </row>
    <row r="44" spans="2:17" ht="12.75" customHeight="1" thickBot="1" x14ac:dyDescent="0.25">
      <c r="B44" s="431" t="s">
        <v>4</v>
      </c>
      <c r="C44" s="432"/>
      <c r="D44" s="12"/>
      <c r="E44" s="13"/>
      <c r="F44" s="13"/>
      <c r="G44" s="13"/>
      <c r="H44" s="13"/>
      <c r="I44" s="419" t="s">
        <v>62</v>
      </c>
      <c r="J44" s="420"/>
      <c r="K44" s="13"/>
      <c r="L44" s="13"/>
      <c r="M44" s="13"/>
      <c r="N44" s="13"/>
      <c r="O44" s="13"/>
      <c r="P44" s="13"/>
      <c r="Q44" s="14"/>
    </row>
    <row r="45" spans="2:17" ht="12.75" customHeight="1" x14ac:dyDescent="0.2">
      <c r="B45" s="15"/>
      <c r="C45" s="15"/>
      <c r="D45" s="17"/>
      <c r="E45" s="18"/>
      <c r="F45" s="18"/>
      <c r="G45" s="18"/>
      <c r="H45" s="18"/>
      <c r="I45" s="87"/>
      <c r="J45" s="87"/>
      <c r="K45" s="18"/>
      <c r="L45" s="18"/>
      <c r="M45" s="18"/>
      <c r="N45" s="18"/>
      <c r="O45" s="18"/>
      <c r="P45" s="18"/>
      <c r="Q45" s="18"/>
    </row>
    <row r="46" spans="2:17" ht="12.75" customHeight="1" x14ac:dyDescent="0.2">
      <c r="B46" s="15"/>
      <c r="C46" s="16"/>
      <c r="D46" s="17"/>
      <c r="E46" s="18"/>
      <c r="F46" s="18"/>
      <c r="G46" s="18"/>
      <c r="H46" s="18"/>
      <c r="I46" s="18"/>
      <c r="J46" s="18"/>
      <c r="K46" s="18"/>
      <c r="L46" s="18"/>
      <c r="M46" s="18"/>
      <c r="N46" s="18"/>
      <c r="O46" s="18"/>
      <c r="P46" s="424" t="s">
        <v>689</v>
      </c>
      <c r="Q46" s="424"/>
    </row>
    <row r="47" spans="2:17" ht="12.75" customHeight="1" thickBot="1" x14ac:dyDescent="0.25">
      <c r="B47" s="15"/>
      <c r="C47" s="16"/>
      <c r="D47" s="17"/>
      <c r="E47" s="18"/>
      <c r="F47" s="18"/>
      <c r="G47" s="18"/>
      <c r="H47" s="18"/>
      <c r="I47" s="18"/>
      <c r="J47" s="18"/>
      <c r="K47" s="18"/>
      <c r="L47" s="18"/>
      <c r="M47" s="18"/>
      <c r="N47" s="18"/>
      <c r="O47" s="18"/>
      <c r="P47" s="53"/>
      <c r="Q47" s="53"/>
    </row>
    <row r="48" spans="2:17" ht="12.75" customHeight="1" thickBot="1" x14ac:dyDescent="0.25">
      <c r="B48" s="421" t="s">
        <v>57</v>
      </c>
      <c r="C48" s="422"/>
      <c r="D48" s="422"/>
      <c r="E48" s="423"/>
      <c r="F48" s="18"/>
      <c r="G48" s="18"/>
      <c r="H48" s="18"/>
      <c r="I48" s="18"/>
      <c r="J48" s="18"/>
      <c r="K48" s="18"/>
      <c r="L48" s="18"/>
      <c r="M48" s="18"/>
      <c r="N48" s="18"/>
      <c r="O48" s="18"/>
      <c r="P48" s="18"/>
      <c r="Q48" s="24"/>
    </row>
    <row r="49" spans="2:9" ht="12.75" customHeight="1" thickBot="1" x14ac:dyDescent="0.25"/>
    <row r="50" spans="2:9" ht="12.75" customHeight="1" thickBot="1" x14ac:dyDescent="0.25">
      <c r="B50" s="43" t="s">
        <v>22</v>
      </c>
      <c r="C50" s="44"/>
      <c r="D50" s="45"/>
      <c r="E50" s="46" t="s">
        <v>28</v>
      </c>
      <c r="F50" s="47"/>
      <c r="G50" s="51" t="s">
        <v>19</v>
      </c>
      <c r="H50" s="48"/>
      <c r="I50" s="49"/>
    </row>
    <row r="51" spans="2:9" ht="12.75" customHeight="1" x14ac:dyDescent="0.2">
      <c r="B51" s="74" t="s">
        <v>23</v>
      </c>
      <c r="C51" s="90" t="s">
        <v>75</v>
      </c>
      <c r="D51" s="91"/>
      <c r="E51" s="86">
        <v>1</v>
      </c>
      <c r="F51" s="50"/>
      <c r="G51" s="54" t="s">
        <v>20</v>
      </c>
      <c r="H51" s="52"/>
      <c r="I51" s="53"/>
    </row>
    <row r="52" spans="2:9" ht="12.75" customHeight="1" x14ac:dyDescent="0.2">
      <c r="B52" s="81" t="s">
        <v>24</v>
      </c>
      <c r="C52" s="81" t="s">
        <v>76</v>
      </c>
      <c r="D52" s="92"/>
      <c r="E52" s="85">
        <v>3</v>
      </c>
      <c r="F52" s="50"/>
      <c r="G52" s="54" t="s">
        <v>21</v>
      </c>
      <c r="H52" s="52"/>
      <c r="I52" s="53"/>
    </row>
    <row r="53" spans="2:9" ht="12.75" customHeight="1" x14ac:dyDescent="0.2">
      <c r="B53" s="81" t="s">
        <v>25</v>
      </c>
      <c r="C53" s="81" t="s">
        <v>77</v>
      </c>
      <c r="D53" s="92"/>
      <c r="E53" s="85">
        <v>7</v>
      </c>
      <c r="F53" s="50"/>
      <c r="G53" s="54"/>
      <c r="H53" s="52"/>
      <c r="I53" s="53"/>
    </row>
    <row r="54" spans="2:9" ht="12.75" customHeight="1" x14ac:dyDescent="0.2">
      <c r="B54" s="81" t="s">
        <v>26</v>
      </c>
      <c r="C54" s="81" t="s">
        <v>78</v>
      </c>
      <c r="D54" s="92"/>
      <c r="E54" s="85">
        <v>15</v>
      </c>
      <c r="F54" s="50"/>
      <c r="G54" s="52"/>
      <c r="H54" s="52"/>
      <c r="I54" s="53"/>
    </row>
    <row r="55" spans="2:9" ht="12.75" customHeight="1" x14ac:dyDescent="0.2">
      <c r="B55" s="81" t="s">
        <v>27</v>
      </c>
      <c r="C55" s="81" t="s">
        <v>79</v>
      </c>
      <c r="D55" s="92"/>
      <c r="E55" s="85">
        <v>40</v>
      </c>
      <c r="F55" s="50"/>
      <c r="G55" s="52"/>
      <c r="H55" s="52"/>
      <c r="I55" s="53"/>
    </row>
    <row r="56" spans="2:9" ht="12.75" customHeight="1" thickBot="1" x14ac:dyDescent="0.25">
      <c r="B56" s="88" t="s">
        <v>69</v>
      </c>
      <c r="C56" s="88" t="s">
        <v>80</v>
      </c>
      <c r="D56" s="93"/>
      <c r="E56" s="89">
        <v>100</v>
      </c>
      <c r="F56" s="50"/>
      <c r="G56" s="52"/>
      <c r="H56" s="52"/>
      <c r="I56" s="53"/>
    </row>
    <row r="57" spans="2:9" ht="12.75" customHeight="1" thickBot="1" x14ac:dyDescent="0.25">
      <c r="B57" s="54"/>
      <c r="C57" s="54"/>
      <c r="D57" s="54"/>
      <c r="E57" s="54"/>
      <c r="F57" s="54"/>
      <c r="G57" s="54"/>
      <c r="H57" s="54"/>
      <c r="I57" s="54"/>
    </row>
    <row r="58" spans="2:9" ht="12.75" customHeight="1" thickBot="1" x14ac:dyDescent="0.25">
      <c r="B58" s="43" t="s">
        <v>43</v>
      </c>
      <c r="C58" s="59"/>
      <c r="D58" s="59"/>
      <c r="E58" s="46" t="s">
        <v>44</v>
      </c>
      <c r="F58" s="47"/>
      <c r="G58" s="51" t="s">
        <v>42</v>
      </c>
      <c r="H58" s="60"/>
      <c r="I58" s="49"/>
    </row>
    <row r="59" spans="2:9" ht="12.75" customHeight="1" x14ac:dyDescent="0.2">
      <c r="B59" s="61" t="s">
        <v>18</v>
      </c>
      <c r="C59" s="62" t="s">
        <v>82</v>
      </c>
      <c r="D59" s="63"/>
      <c r="E59" s="64">
        <v>0.5</v>
      </c>
      <c r="F59" s="65"/>
      <c r="G59" s="54" t="s">
        <v>45</v>
      </c>
      <c r="H59" s="66"/>
      <c r="I59" s="53"/>
    </row>
    <row r="60" spans="2:9" ht="12.75" customHeight="1" x14ac:dyDescent="0.2">
      <c r="B60" s="67" t="s">
        <v>13</v>
      </c>
      <c r="C60" s="68" t="s">
        <v>70</v>
      </c>
      <c r="D60" s="69"/>
      <c r="E60" s="70">
        <v>1</v>
      </c>
      <c r="F60" s="65"/>
      <c r="G60" s="54" t="s">
        <v>11</v>
      </c>
      <c r="H60" s="66"/>
      <c r="I60" s="53"/>
    </row>
    <row r="61" spans="2:9" ht="12.75" customHeight="1" x14ac:dyDescent="0.2">
      <c r="B61" s="67" t="s">
        <v>14</v>
      </c>
      <c r="C61" s="68" t="s">
        <v>71</v>
      </c>
      <c r="D61" s="69"/>
      <c r="E61" s="70">
        <v>2</v>
      </c>
      <c r="F61" s="65"/>
      <c r="G61" s="54" t="s">
        <v>12</v>
      </c>
      <c r="H61" s="66"/>
      <c r="I61" s="53"/>
    </row>
    <row r="62" spans="2:9" ht="12.75" customHeight="1" x14ac:dyDescent="0.2">
      <c r="B62" s="67" t="s">
        <v>15</v>
      </c>
      <c r="C62" s="68" t="s">
        <v>72</v>
      </c>
      <c r="D62" s="69"/>
      <c r="E62" s="70">
        <v>3</v>
      </c>
      <c r="F62" s="65"/>
      <c r="G62" s="54"/>
      <c r="H62" s="66"/>
      <c r="I62" s="53"/>
    </row>
    <row r="63" spans="2:9" ht="12.75" customHeight="1" x14ac:dyDescent="0.2">
      <c r="B63" s="67" t="s">
        <v>16</v>
      </c>
      <c r="C63" s="68" t="s">
        <v>73</v>
      </c>
      <c r="D63" s="69"/>
      <c r="E63" s="70">
        <v>6</v>
      </c>
      <c r="F63" s="65"/>
      <c r="G63" s="66"/>
      <c r="H63" s="66"/>
      <c r="I63" s="53"/>
    </row>
    <row r="64" spans="2:9" ht="12.75" customHeight="1" thickBot="1" x14ac:dyDescent="0.25">
      <c r="B64" s="55" t="s">
        <v>17</v>
      </c>
      <c r="C64" s="71" t="s">
        <v>74</v>
      </c>
      <c r="D64" s="72"/>
      <c r="E64" s="58">
        <v>10</v>
      </c>
      <c r="F64" s="65"/>
      <c r="G64" s="66"/>
      <c r="H64" s="66"/>
      <c r="I64" s="53"/>
    </row>
    <row r="65" spans="2:9" ht="12.75" customHeight="1" thickBot="1" x14ac:dyDescent="0.25">
      <c r="B65" s="54"/>
      <c r="C65" s="54"/>
      <c r="D65" s="54"/>
      <c r="E65" s="54"/>
      <c r="F65" s="54"/>
      <c r="G65" s="54"/>
      <c r="H65" s="54"/>
      <c r="I65" s="54"/>
    </row>
    <row r="66" spans="2:9" ht="12.75" customHeight="1" thickBot="1" x14ac:dyDescent="0.25">
      <c r="B66" s="43" t="s">
        <v>29</v>
      </c>
      <c r="C66" s="59"/>
      <c r="D66" s="59"/>
      <c r="E66" s="46" t="s">
        <v>40</v>
      </c>
      <c r="F66" s="73"/>
      <c r="G66" s="76" t="s">
        <v>30</v>
      </c>
      <c r="H66" s="60"/>
      <c r="I66" s="49"/>
    </row>
    <row r="67" spans="2:9" ht="12.75" customHeight="1" x14ac:dyDescent="0.2">
      <c r="B67" s="74" t="s">
        <v>32</v>
      </c>
      <c r="C67" s="75"/>
      <c r="D67" s="75"/>
      <c r="E67" s="64">
        <v>0.1</v>
      </c>
      <c r="F67" s="50"/>
      <c r="G67" s="80" t="s">
        <v>46</v>
      </c>
      <c r="H67" s="52"/>
      <c r="I67" s="53"/>
    </row>
    <row r="68" spans="2:9" ht="12.75" customHeight="1" x14ac:dyDescent="0.2">
      <c r="B68" s="77" t="s">
        <v>33</v>
      </c>
      <c r="C68" s="78"/>
      <c r="D68" s="78"/>
      <c r="E68" s="79">
        <v>0.2</v>
      </c>
      <c r="F68" s="50"/>
      <c r="G68" s="80" t="s">
        <v>31</v>
      </c>
      <c r="H68" s="52"/>
      <c r="I68" s="53"/>
    </row>
    <row r="69" spans="2:9" ht="12.75" customHeight="1" x14ac:dyDescent="0.2">
      <c r="B69" s="81" t="s">
        <v>34</v>
      </c>
      <c r="C69" s="82"/>
      <c r="D69" s="82"/>
      <c r="E69" s="70">
        <v>0.5</v>
      </c>
      <c r="F69" s="50"/>
      <c r="G69" s="80"/>
      <c r="H69" s="52"/>
      <c r="I69" s="53"/>
    </row>
    <row r="70" spans="2:9" ht="12.75" customHeight="1" x14ac:dyDescent="0.2">
      <c r="B70" s="81" t="s">
        <v>93</v>
      </c>
      <c r="C70" s="82"/>
      <c r="D70" s="82"/>
      <c r="E70" s="70">
        <v>1</v>
      </c>
      <c r="F70" s="50"/>
      <c r="G70" s="52"/>
      <c r="H70" s="52"/>
      <c r="I70" s="53"/>
    </row>
    <row r="71" spans="2:9" ht="12.75" customHeight="1" x14ac:dyDescent="0.2">
      <c r="B71" s="81" t="s">
        <v>35</v>
      </c>
      <c r="C71" s="82"/>
      <c r="D71" s="82"/>
      <c r="E71" s="70">
        <v>3</v>
      </c>
      <c r="F71" s="50"/>
      <c r="G71" s="52"/>
      <c r="H71" s="52"/>
      <c r="I71" s="53"/>
    </row>
    <row r="72" spans="2:9" ht="12.75" customHeight="1" x14ac:dyDescent="0.2">
      <c r="B72" s="81" t="s">
        <v>36</v>
      </c>
      <c r="C72" s="82"/>
      <c r="D72" s="82"/>
      <c r="E72" s="70">
        <v>6</v>
      </c>
      <c r="F72" s="50"/>
      <c r="G72" s="52"/>
      <c r="H72" s="52"/>
      <c r="I72" s="53"/>
    </row>
    <row r="73" spans="2:9" ht="12.75" customHeight="1" thickBot="1" x14ac:dyDescent="0.25">
      <c r="B73" s="56" t="s">
        <v>81</v>
      </c>
      <c r="C73" s="57"/>
      <c r="D73" s="57"/>
      <c r="E73" s="58">
        <v>10</v>
      </c>
      <c r="F73" s="50"/>
      <c r="G73" s="52"/>
      <c r="H73" s="52"/>
      <c r="I73" s="53"/>
    </row>
    <row r="74" spans="2:9" ht="12.75" customHeight="1" thickBot="1" x14ac:dyDescent="0.25">
      <c r="B74" s="54"/>
      <c r="C74" s="54"/>
      <c r="D74" s="54"/>
      <c r="E74" s="54"/>
      <c r="F74" s="54"/>
      <c r="G74" s="54"/>
      <c r="H74" s="54"/>
      <c r="I74" s="54"/>
    </row>
    <row r="75" spans="2:9" ht="12.75" customHeight="1" x14ac:dyDescent="0.2">
      <c r="B75" s="36" t="s">
        <v>48</v>
      </c>
      <c r="C75" s="37" t="s">
        <v>49</v>
      </c>
      <c r="D75" s="404" t="s">
        <v>50</v>
      </c>
      <c r="E75" s="405"/>
      <c r="F75" s="47"/>
      <c r="G75" s="76" t="s">
        <v>47</v>
      </c>
      <c r="H75" s="48"/>
      <c r="I75" s="48"/>
    </row>
    <row r="76" spans="2:9" ht="12.75" customHeight="1" x14ac:dyDescent="0.2">
      <c r="B76" s="38" t="s">
        <v>83</v>
      </c>
      <c r="C76" s="39">
        <v>1</v>
      </c>
      <c r="D76" s="413" t="s">
        <v>94</v>
      </c>
      <c r="E76" s="414"/>
      <c r="F76" s="65"/>
      <c r="G76" s="80" t="s">
        <v>37</v>
      </c>
      <c r="H76" s="66"/>
      <c r="I76" s="66"/>
    </row>
    <row r="77" spans="2:9" ht="12.75" customHeight="1" x14ac:dyDescent="0.2">
      <c r="B77" s="38" t="s">
        <v>84</v>
      </c>
      <c r="C77" s="39">
        <v>2</v>
      </c>
      <c r="D77" s="413" t="s">
        <v>92</v>
      </c>
      <c r="E77" s="414"/>
      <c r="F77" s="65"/>
      <c r="G77" s="80" t="s">
        <v>51</v>
      </c>
      <c r="H77" s="66"/>
      <c r="I77" s="66"/>
    </row>
    <row r="78" spans="2:9" ht="12.75" customHeight="1" x14ac:dyDescent="0.2">
      <c r="B78" s="38" t="s">
        <v>38</v>
      </c>
      <c r="C78" s="39">
        <v>3</v>
      </c>
      <c r="D78" s="415" t="s">
        <v>90</v>
      </c>
      <c r="E78" s="416"/>
      <c r="F78" s="65"/>
      <c r="G78" s="80"/>
      <c r="H78" s="66"/>
      <c r="I78" s="66"/>
    </row>
    <row r="79" spans="2:9" ht="12.75" customHeight="1" thickBot="1" x14ac:dyDescent="0.25">
      <c r="B79" s="40" t="s">
        <v>39</v>
      </c>
      <c r="C79" s="41">
        <v>4</v>
      </c>
      <c r="D79" s="417" t="s">
        <v>91</v>
      </c>
      <c r="E79" s="418"/>
      <c r="F79" s="65"/>
      <c r="G79" s="66"/>
      <c r="H79" s="66"/>
      <c r="I79" s="66"/>
    </row>
    <row r="80" spans="2:9" ht="12.75" customHeight="1" thickBot="1" x14ac:dyDescent="0.25">
      <c r="B80" s="410" t="s">
        <v>88</v>
      </c>
      <c r="C80" s="411"/>
      <c r="D80" s="412"/>
      <c r="E80" s="42"/>
      <c r="F80" s="83"/>
      <c r="G80" s="84" t="s">
        <v>95</v>
      </c>
      <c r="H80" s="83"/>
      <c r="I80" s="83"/>
    </row>
    <row r="81" spans="2:9" ht="12.75" customHeight="1" x14ac:dyDescent="0.2">
      <c r="B81" s="406" t="s">
        <v>85</v>
      </c>
      <c r="C81" s="407"/>
      <c r="D81" s="34" t="s">
        <v>87</v>
      </c>
      <c r="E81" s="42"/>
      <c r="F81" s="83"/>
      <c r="G81" s="83" t="s">
        <v>96</v>
      </c>
      <c r="H81" s="83"/>
      <c r="I81" s="83"/>
    </row>
    <row r="82" spans="2:9" ht="12.75" customHeight="1" thickBot="1" x14ac:dyDescent="0.25">
      <c r="B82" s="408" t="s">
        <v>89</v>
      </c>
      <c r="C82" s="409"/>
      <c r="D82" s="35" t="s">
        <v>86</v>
      </c>
      <c r="E82" s="42"/>
      <c r="F82" s="83"/>
      <c r="G82" s="83"/>
      <c r="H82" s="83"/>
      <c r="I82" s="83"/>
    </row>
    <row r="83" spans="2:9" ht="12.75" customHeight="1" x14ac:dyDescent="0.2">
      <c r="B83" s="54"/>
      <c r="C83" s="54"/>
      <c r="D83" s="54"/>
      <c r="E83" s="54"/>
      <c r="F83" s="54"/>
      <c r="G83" s="54"/>
      <c r="H83" s="54"/>
      <c r="I83" s="54"/>
    </row>
    <row r="86" spans="2:9" x14ac:dyDescent="0.2">
      <c r="B86" s="33"/>
      <c r="C86" s="18"/>
    </row>
  </sheetData>
  <sheetProtection selectLockedCells="1" selectUnlockedCells="1"/>
  <dataConsolidate/>
  <mergeCells count="41">
    <mergeCell ref="B1:Q1"/>
    <mergeCell ref="B80:D80"/>
    <mergeCell ref="B81:C81"/>
    <mergeCell ref="B82:C82"/>
    <mergeCell ref="B48:E48"/>
    <mergeCell ref="D75:E75"/>
    <mergeCell ref="D76:E76"/>
    <mergeCell ref="D77:E77"/>
    <mergeCell ref="D78:E78"/>
    <mergeCell ref="D79:E79"/>
    <mergeCell ref="P46:Q46"/>
    <mergeCell ref="B11:I11"/>
    <mergeCell ref="J11:Q11"/>
    <mergeCell ref="B12:B13"/>
    <mergeCell ref="C12:C13"/>
    <mergeCell ref="D12:D13"/>
    <mergeCell ref="N12:O12"/>
    <mergeCell ref="P12:P13"/>
    <mergeCell ref="Q12:Q13"/>
    <mergeCell ref="B44:C44"/>
    <mergeCell ref="I44:J44"/>
    <mergeCell ref="E12:E13"/>
    <mergeCell ref="F12:I12"/>
    <mergeCell ref="J12:J13"/>
    <mergeCell ref="K12:L12"/>
    <mergeCell ref="M12:M13"/>
    <mergeCell ref="B9:C9"/>
    <mergeCell ref="D9:I9"/>
    <mergeCell ref="J9:L9"/>
    <mergeCell ref="M9:Q9"/>
    <mergeCell ref="B10:C10"/>
    <mergeCell ref="D10:I10"/>
    <mergeCell ref="J10:L10"/>
    <mergeCell ref="M10:Q10"/>
    <mergeCell ref="B3:C5"/>
    <mergeCell ref="D3:O5"/>
    <mergeCell ref="B7:Q7"/>
    <mergeCell ref="B8:C8"/>
    <mergeCell ref="D8:I8"/>
    <mergeCell ref="J8:L8"/>
    <mergeCell ref="M8:Q8"/>
  </mergeCells>
  <conditionalFormatting sqref="I14:I42 L14:L42 O14:O42">
    <cfRule type="cellIs" dxfId="26" priority="4" stopIfTrue="1" operator="lessThan">
      <formula>20</formula>
    </cfRule>
    <cfRule type="cellIs" dxfId="25" priority="5" stopIfTrue="1" operator="between">
      <formula>20</formula>
      <formula>70</formula>
    </cfRule>
    <cfRule type="cellIs" dxfId="24" priority="6"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6" max="16383"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5DC2A-BAB0-4A6E-B15A-D1CC612F7D4C}">
  <sheetPr>
    <pageSetUpPr fitToPage="1"/>
  </sheetPr>
  <dimension ref="B1:Q82"/>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38" si="0">F14*G14*H14</f>
        <v>0</v>
      </c>
      <c r="J14" s="28"/>
      <c r="K14" s="25"/>
      <c r="L14" s="27">
        <f t="shared" ref="L14:L35" si="1">F14*G14*K14</f>
        <v>0</v>
      </c>
      <c r="M14" s="28"/>
      <c r="N14" s="25"/>
      <c r="O14" s="27">
        <f t="shared" ref="O14:O35"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ht="12.75" customHeight="1" x14ac:dyDescent="0.2">
      <c r="B16" s="6"/>
      <c r="C16" s="28"/>
      <c r="D16" s="28"/>
      <c r="E16" s="28"/>
      <c r="F16" s="25"/>
      <c r="G16" s="25"/>
      <c r="H16" s="25"/>
      <c r="I16" s="26">
        <f t="shared" si="0"/>
        <v>0</v>
      </c>
      <c r="J16" s="28"/>
      <c r="K16" s="25"/>
      <c r="L16" s="27">
        <f t="shared" si="1"/>
        <v>0</v>
      </c>
      <c r="M16" s="28"/>
      <c r="N16" s="25"/>
      <c r="O16" s="27">
        <f t="shared" si="2"/>
        <v>0</v>
      </c>
      <c r="P16" s="28"/>
      <c r="Q16" s="30"/>
    </row>
    <row r="17" spans="2:17" ht="21" customHeight="1" x14ac:dyDescent="0.2">
      <c r="B17" s="6" t="s">
        <v>172</v>
      </c>
      <c r="C17" s="28" t="s">
        <v>170</v>
      </c>
      <c r="D17" s="28" t="s">
        <v>171</v>
      </c>
      <c r="E17" s="28" t="s">
        <v>166</v>
      </c>
      <c r="F17" s="25">
        <v>3</v>
      </c>
      <c r="G17" s="25">
        <v>3</v>
      </c>
      <c r="H17" s="25">
        <v>6</v>
      </c>
      <c r="I17" s="26">
        <f t="shared" si="0"/>
        <v>54</v>
      </c>
      <c r="J17" s="28" t="s">
        <v>168</v>
      </c>
      <c r="K17" s="25">
        <v>6</v>
      </c>
      <c r="L17" s="27">
        <f t="shared" si="1"/>
        <v>54</v>
      </c>
      <c r="M17" s="28" t="s">
        <v>104</v>
      </c>
      <c r="N17" s="25">
        <v>6</v>
      </c>
      <c r="O17" s="27">
        <f t="shared" si="2"/>
        <v>54</v>
      </c>
      <c r="P17" s="28"/>
      <c r="Q17" s="30"/>
    </row>
    <row r="18" spans="2:17" ht="12.75" customHeight="1" x14ac:dyDescent="0.2">
      <c r="B18" s="6"/>
      <c r="C18" s="28"/>
      <c r="D18" s="28"/>
      <c r="E18" s="28" t="s">
        <v>167</v>
      </c>
      <c r="F18" s="25">
        <v>3</v>
      </c>
      <c r="G18" s="25">
        <v>3</v>
      </c>
      <c r="H18" s="25">
        <v>6</v>
      </c>
      <c r="I18" s="26">
        <f t="shared" si="0"/>
        <v>54</v>
      </c>
      <c r="J18" s="28" t="s">
        <v>169</v>
      </c>
      <c r="K18" s="25">
        <v>1</v>
      </c>
      <c r="L18" s="27">
        <f t="shared" si="1"/>
        <v>9</v>
      </c>
      <c r="M18" s="28" t="s">
        <v>104</v>
      </c>
      <c r="N18" s="25">
        <v>1</v>
      </c>
      <c r="O18" s="27">
        <f t="shared" si="2"/>
        <v>9</v>
      </c>
      <c r="P18" s="28"/>
      <c r="Q18" s="30"/>
    </row>
    <row r="19" spans="2:17" ht="12.75" customHeight="1" x14ac:dyDescent="0.2">
      <c r="B19" s="6"/>
      <c r="C19" s="28"/>
      <c r="D19" s="28"/>
      <c r="E19" s="28"/>
      <c r="F19" s="25"/>
      <c r="G19" s="25"/>
      <c r="H19" s="25"/>
      <c r="I19" s="26">
        <f t="shared" si="0"/>
        <v>0</v>
      </c>
      <c r="J19" s="28"/>
      <c r="K19" s="25"/>
      <c r="L19" s="27">
        <f t="shared" si="1"/>
        <v>0</v>
      </c>
      <c r="M19" s="28"/>
      <c r="N19" s="25"/>
      <c r="O19" s="27">
        <f t="shared" si="2"/>
        <v>0</v>
      </c>
      <c r="P19" s="28"/>
      <c r="Q19" s="30"/>
    </row>
    <row r="20" spans="2:17" ht="12.75" customHeight="1" x14ac:dyDescent="0.2">
      <c r="B20" s="6"/>
      <c r="C20" s="28"/>
      <c r="D20" s="28"/>
      <c r="E20" s="28"/>
      <c r="F20" s="25"/>
      <c r="G20" s="25"/>
      <c r="H20" s="25"/>
      <c r="I20" s="26">
        <f t="shared" si="0"/>
        <v>0</v>
      </c>
      <c r="J20" s="28"/>
      <c r="K20" s="25"/>
      <c r="L20" s="27">
        <f t="shared" si="1"/>
        <v>0</v>
      </c>
      <c r="M20" s="28"/>
      <c r="N20" s="25"/>
      <c r="O20" s="27">
        <f t="shared" si="2"/>
        <v>0</v>
      </c>
      <c r="P20" s="28"/>
      <c r="Q20" s="30"/>
    </row>
    <row r="21" spans="2:17" ht="12.75" customHeight="1" x14ac:dyDescent="0.2">
      <c r="B21" s="207" t="s">
        <v>161</v>
      </c>
      <c r="C21" s="28"/>
      <c r="D21" s="28"/>
      <c r="E21" s="28"/>
      <c r="F21" s="25"/>
      <c r="G21" s="25"/>
      <c r="H21" s="25"/>
      <c r="I21" s="26">
        <f t="shared" si="0"/>
        <v>0</v>
      </c>
      <c r="J21" s="28"/>
      <c r="K21" s="25"/>
      <c r="L21" s="27">
        <f>F21*G21*K21</f>
        <v>0</v>
      </c>
      <c r="M21" s="28"/>
      <c r="N21" s="25"/>
      <c r="O21" s="27">
        <f>F21*G21*N21</f>
        <v>0</v>
      </c>
      <c r="P21" s="28"/>
      <c r="Q21" s="30"/>
    </row>
    <row r="22" spans="2:17" ht="12.75" customHeight="1" x14ac:dyDescent="0.2">
      <c r="B22" s="6"/>
      <c r="C22" s="28"/>
      <c r="D22" s="28"/>
      <c r="E22" s="28"/>
      <c r="F22" s="25"/>
      <c r="G22" s="25"/>
      <c r="H22" s="25"/>
      <c r="I22" s="26">
        <f t="shared" si="0"/>
        <v>0</v>
      </c>
      <c r="J22" s="28"/>
      <c r="K22" s="25"/>
      <c r="L22" s="27">
        <f>F22*G22*K22</f>
        <v>0</v>
      </c>
      <c r="M22" s="28"/>
      <c r="N22" s="25"/>
      <c r="O22" s="27">
        <f>F22*G22*N22</f>
        <v>0</v>
      </c>
      <c r="P22" s="28"/>
      <c r="Q22" s="30"/>
    </row>
    <row r="23" spans="2:17" ht="12.75" customHeight="1" x14ac:dyDescent="0.2">
      <c r="B23" s="6" t="s">
        <v>523</v>
      </c>
      <c r="C23" s="28" t="s">
        <v>524</v>
      </c>
      <c r="D23" s="28" t="s">
        <v>525</v>
      </c>
      <c r="E23" s="28" t="s">
        <v>526</v>
      </c>
      <c r="F23" s="25">
        <v>3</v>
      </c>
      <c r="G23" s="25">
        <v>3</v>
      </c>
      <c r="H23" s="25">
        <v>6</v>
      </c>
      <c r="I23" s="26">
        <f t="shared" si="0"/>
        <v>54</v>
      </c>
      <c r="J23" s="28" t="s">
        <v>527</v>
      </c>
      <c r="K23" s="25">
        <v>3</v>
      </c>
      <c r="L23" s="27">
        <f>F23*G23*K23</f>
        <v>27</v>
      </c>
      <c r="M23" s="28" t="s">
        <v>528</v>
      </c>
      <c r="N23" s="25">
        <v>1</v>
      </c>
      <c r="O23" s="27">
        <f>F23*G23*N23</f>
        <v>9</v>
      </c>
      <c r="P23" s="28"/>
      <c r="Q23" s="30"/>
    </row>
    <row r="24" spans="2:17" ht="12.75" customHeight="1" x14ac:dyDescent="0.2">
      <c r="B24" s="6"/>
      <c r="C24" s="28"/>
      <c r="D24" s="28"/>
      <c r="E24" s="28"/>
      <c r="F24" s="25"/>
      <c r="G24" s="25"/>
      <c r="H24" s="25"/>
      <c r="I24" s="26">
        <f t="shared" si="0"/>
        <v>0</v>
      </c>
      <c r="J24" s="28"/>
      <c r="K24" s="25"/>
      <c r="L24" s="27">
        <f t="shared" si="1"/>
        <v>0</v>
      </c>
      <c r="M24" s="28"/>
      <c r="N24" s="25"/>
      <c r="O24" s="27">
        <f t="shared" si="2"/>
        <v>0</v>
      </c>
      <c r="P24" s="28"/>
      <c r="Q24" s="30"/>
    </row>
    <row r="25" spans="2:17" ht="21.75" customHeight="1" x14ac:dyDescent="0.2">
      <c r="B25" s="6" t="s">
        <v>589</v>
      </c>
      <c r="C25" s="28" t="s">
        <v>592</v>
      </c>
      <c r="D25" s="28" t="s">
        <v>591</v>
      </c>
      <c r="E25" s="28" t="s">
        <v>590</v>
      </c>
      <c r="F25" s="25">
        <v>3</v>
      </c>
      <c r="G25" s="25">
        <v>3</v>
      </c>
      <c r="H25" s="25">
        <v>6</v>
      </c>
      <c r="I25" s="26">
        <v>54</v>
      </c>
      <c r="J25" s="28" t="s">
        <v>588</v>
      </c>
      <c r="K25" s="25">
        <v>3</v>
      </c>
      <c r="L25" s="27">
        <v>27</v>
      </c>
      <c r="M25" s="28" t="s">
        <v>528</v>
      </c>
      <c r="N25" s="25">
        <v>1</v>
      </c>
      <c r="O25" s="27">
        <f t="shared" si="2"/>
        <v>9</v>
      </c>
      <c r="P25" s="28"/>
      <c r="Q25" s="30"/>
    </row>
    <row r="26" spans="2:17" ht="12.75" customHeight="1" x14ac:dyDescent="0.2">
      <c r="B26" s="6"/>
      <c r="C26" s="28"/>
      <c r="D26" s="28"/>
      <c r="E26" s="28"/>
      <c r="F26" s="25"/>
      <c r="G26" s="25"/>
      <c r="H26" s="25"/>
      <c r="I26" s="26">
        <f t="shared" si="0"/>
        <v>0</v>
      </c>
      <c r="J26" s="28"/>
      <c r="K26" s="25"/>
      <c r="L26" s="27">
        <f t="shared" si="1"/>
        <v>0</v>
      </c>
      <c r="M26" s="28"/>
      <c r="N26" s="25"/>
      <c r="O26" s="27">
        <f t="shared" si="2"/>
        <v>0</v>
      </c>
      <c r="P26" s="28"/>
      <c r="Q26" s="30"/>
    </row>
    <row r="27" spans="2:17" ht="12.75" customHeight="1" x14ac:dyDescent="0.2">
      <c r="B27" s="6"/>
      <c r="C27" s="28"/>
      <c r="D27" s="28"/>
      <c r="E27" s="28"/>
      <c r="F27" s="25"/>
      <c r="G27" s="25"/>
      <c r="H27" s="25"/>
      <c r="I27" s="26">
        <f t="shared" si="0"/>
        <v>0</v>
      </c>
      <c r="J27" s="28"/>
      <c r="K27" s="25"/>
      <c r="L27" s="27">
        <f t="shared" si="1"/>
        <v>0</v>
      </c>
      <c r="M27" s="29"/>
      <c r="N27" s="25"/>
      <c r="O27" s="27">
        <f t="shared" si="2"/>
        <v>0</v>
      </c>
      <c r="P27" s="28"/>
      <c r="Q27" s="30"/>
    </row>
    <row r="28" spans="2:17" ht="12.75" customHeight="1" x14ac:dyDescent="0.2">
      <c r="B28" s="6"/>
      <c r="C28" s="28"/>
      <c r="D28" s="28"/>
      <c r="E28" s="28"/>
      <c r="F28" s="25"/>
      <c r="G28" s="25"/>
      <c r="H28" s="25"/>
      <c r="I28" s="26">
        <f t="shared" si="0"/>
        <v>0</v>
      </c>
      <c r="J28" s="28"/>
      <c r="K28" s="25"/>
      <c r="L28" s="27">
        <f t="shared" si="1"/>
        <v>0</v>
      </c>
      <c r="M28" s="29"/>
      <c r="N28" s="25"/>
      <c r="O28" s="27">
        <f t="shared" si="2"/>
        <v>0</v>
      </c>
      <c r="P28" s="28"/>
      <c r="Q28" s="30"/>
    </row>
    <row r="29" spans="2:17" ht="12.75" customHeight="1" x14ac:dyDescent="0.2">
      <c r="B29" s="6"/>
      <c r="C29" s="28"/>
      <c r="D29" s="28"/>
      <c r="E29" s="28"/>
      <c r="F29" s="25"/>
      <c r="G29" s="25"/>
      <c r="H29" s="25"/>
      <c r="I29" s="26">
        <f t="shared" si="0"/>
        <v>0</v>
      </c>
      <c r="J29" s="28"/>
      <c r="K29" s="25"/>
      <c r="L29" s="27">
        <f t="shared" si="1"/>
        <v>0</v>
      </c>
      <c r="M29" s="29"/>
      <c r="N29" s="25"/>
      <c r="O29" s="27">
        <f t="shared" si="2"/>
        <v>0</v>
      </c>
      <c r="P29" s="28"/>
      <c r="Q29" s="30"/>
    </row>
    <row r="30" spans="2:17" ht="12.75" customHeight="1" x14ac:dyDescent="0.2">
      <c r="B30" s="6"/>
      <c r="C30" s="28"/>
      <c r="D30" s="28"/>
      <c r="E30" s="28"/>
      <c r="F30" s="94"/>
      <c r="G30" s="94"/>
      <c r="H30" s="94"/>
      <c r="I30" s="95">
        <f t="shared" si="0"/>
        <v>0</v>
      </c>
      <c r="J30" s="28" t="s">
        <v>10</v>
      </c>
      <c r="K30" s="94"/>
      <c r="L30" s="96">
        <f>F30*G30*K30</f>
        <v>0</v>
      </c>
      <c r="M30" s="97"/>
      <c r="N30" s="94"/>
      <c r="O30" s="96">
        <f>F30*G30*N30</f>
        <v>0</v>
      </c>
      <c r="P30" s="28"/>
      <c r="Q30" s="30"/>
    </row>
    <row r="31" spans="2:17" ht="12.75" customHeight="1" x14ac:dyDescent="0.2">
      <c r="B31" s="6"/>
      <c r="C31" s="28"/>
      <c r="D31" s="28"/>
      <c r="E31" s="28"/>
      <c r="F31" s="94"/>
      <c r="G31" s="94"/>
      <c r="H31" s="94"/>
      <c r="I31" s="95">
        <f t="shared" si="0"/>
        <v>0</v>
      </c>
      <c r="J31" s="28" t="s">
        <v>10</v>
      </c>
      <c r="K31" s="94"/>
      <c r="L31" s="96">
        <f>F31*G31*K31</f>
        <v>0</v>
      </c>
      <c r="M31" s="28"/>
      <c r="N31" s="94"/>
      <c r="O31" s="96">
        <f>F31*G31*N31</f>
        <v>0</v>
      </c>
      <c r="P31" s="28"/>
      <c r="Q31" s="30"/>
    </row>
    <row r="32" spans="2:17" ht="12.75" customHeight="1" x14ac:dyDescent="0.2">
      <c r="B32" s="6"/>
      <c r="C32" s="28"/>
      <c r="D32" s="28"/>
      <c r="E32" s="28"/>
      <c r="F32" s="94"/>
      <c r="G32" s="94"/>
      <c r="H32" s="94"/>
      <c r="I32" s="95">
        <f t="shared" si="0"/>
        <v>0</v>
      </c>
      <c r="J32" s="28" t="s">
        <v>10</v>
      </c>
      <c r="K32" s="94"/>
      <c r="L32" s="96">
        <f>F32*G32*K32</f>
        <v>0</v>
      </c>
      <c r="M32" s="28"/>
      <c r="N32" s="94"/>
      <c r="O32" s="96">
        <f>F32*G32*N32</f>
        <v>0</v>
      </c>
      <c r="P32" s="28"/>
      <c r="Q32" s="30"/>
    </row>
    <row r="33" spans="2:17" ht="12.75" customHeight="1" x14ac:dyDescent="0.2">
      <c r="B33" s="6"/>
      <c r="C33" s="28"/>
      <c r="D33" s="28"/>
      <c r="E33" s="28"/>
      <c r="F33" s="94"/>
      <c r="G33" s="94"/>
      <c r="H33" s="94"/>
      <c r="I33" s="95">
        <f>F33*G33*H33</f>
        <v>0</v>
      </c>
      <c r="J33" s="28" t="s">
        <v>10</v>
      </c>
      <c r="K33" s="94"/>
      <c r="L33" s="96">
        <f t="shared" si="1"/>
        <v>0</v>
      </c>
      <c r="M33" s="28"/>
      <c r="N33" s="94"/>
      <c r="O33" s="96">
        <f t="shared" si="2"/>
        <v>0</v>
      </c>
      <c r="P33" s="28"/>
      <c r="Q33" s="30"/>
    </row>
    <row r="34" spans="2:17" ht="12.75" customHeight="1" x14ac:dyDescent="0.2">
      <c r="B34" s="6"/>
      <c r="C34" s="28"/>
      <c r="D34" s="28"/>
      <c r="E34" s="28"/>
      <c r="F34" s="94"/>
      <c r="G34" s="94"/>
      <c r="H34" s="94"/>
      <c r="I34" s="95">
        <f>F34*G34*H34</f>
        <v>0</v>
      </c>
      <c r="J34" s="28"/>
      <c r="K34" s="94"/>
      <c r="L34" s="96">
        <f t="shared" si="1"/>
        <v>0</v>
      </c>
      <c r="M34" s="28"/>
      <c r="N34" s="94"/>
      <c r="O34" s="96">
        <f t="shared" si="2"/>
        <v>0</v>
      </c>
      <c r="P34" s="28"/>
      <c r="Q34" s="30"/>
    </row>
    <row r="35" spans="2:17" ht="12.75" customHeight="1" x14ac:dyDescent="0.2">
      <c r="B35" s="6"/>
      <c r="C35" s="28"/>
      <c r="D35" s="28"/>
      <c r="E35" s="28"/>
      <c r="F35" s="94"/>
      <c r="G35" s="94"/>
      <c r="H35" s="94"/>
      <c r="I35" s="95">
        <f t="shared" si="0"/>
        <v>0</v>
      </c>
      <c r="J35" s="28"/>
      <c r="K35" s="94"/>
      <c r="L35" s="96">
        <f t="shared" si="1"/>
        <v>0</v>
      </c>
      <c r="M35" s="28"/>
      <c r="N35" s="94"/>
      <c r="O35" s="96">
        <f t="shared" si="2"/>
        <v>0</v>
      </c>
      <c r="P35" s="28"/>
      <c r="Q35" s="30"/>
    </row>
    <row r="36" spans="2:17" ht="12.75" customHeight="1" x14ac:dyDescent="0.2">
      <c r="B36" s="6"/>
      <c r="C36" s="28"/>
      <c r="D36" s="28"/>
      <c r="E36" s="28"/>
      <c r="F36" s="94"/>
      <c r="G36" s="94"/>
      <c r="H36" s="94"/>
      <c r="I36" s="95">
        <f t="shared" si="0"/>
        <v>0</v>
      </c>
      <c r="J36" s="28"/>
      <c r="K36" s="94"/>
      <c r="L36" s="96">
        <f>F36*G36*K36</f>
        <v>0</v>
      </c>
      <c r="M36" s="28"/>
      <c r="N36" s="94"/>
      <c r="O36" s="96">
        <f>F36*G36*N36</f>
        <v>0</v>
      </c>
      <c r="P36" s="28"/>
      <c r="Q36" s="30"/>
    </row>
    <row r="37" spans="2:17" ht="12.75" customHeight="1" x14ac:dyDescent="0.2">
      <c r="B37" s="6"/>
      <c r="C37" s="28"/>
      <c r="D37" s="28"/>
      <c r="E37" s="28"/>
      <c r="F37" s="94"/>
      <c r="G37" s="94"/>
      <c r="H37" s="94"/>
      <c r="I37" s="95">
        <f t="shared" si="0"/>
        <v>0</v>
      </c>
      <c r="J37" s="28" t="s">
        <v>10</v>
      </c>
      <c r="K37" s="94"/>
      <c r="L37" s="96">
        <f>F37*G37*K37</f>
        <v>0</v>
      </c>
      <c r="M37" s="28"/>
      <c r="N37" s="94"/>
      <c r="O37" s="96">
        <f>F37*G37*N37</f>
        <v>0</v>
      </c>
      <c r="P37" s="28"/>
      <c r="Q37" s="30"/>
    </row>
    <row r="38" spans="2:17" ht="12.75" customHeight="1" thickBot="1" x14ac:dyDescent="0.25">
      <c r="B38" s="98"/>
      <c r="C38" s="99"/>
      <c r="D38" s="99"/>
      <c r="E38" s="99"/>
      <c r="F38" s="100"/>
      <c r="G38" s="100"/>
      <c r="H38" s="100"/>
      <c r="I38" s="101">
        <f t="shared" si="0"/>
        <v>0</v>
      </c>
      <c r="J38" s="99"/>
      <c r="K38" s="100"/>
      <c r="L38" s="102">
        <f>F38*G38*K38</f>
        <v>0</v>
      </c>
      <c r="M38" s="99"/>
      <c r="N38" s="100"/>
      <c r="O38" s="102">
        <f>F38*G38*N38</f>
        <v>0</v>
      </c>
      <c r="P38" s="99"/>
      <c r="Q38" s="103"/>
    </row>
    <row r="39" spans="2:17" ht="12.75" customHeight="1" x14ac:dyDescent="0.2">
      <c r="B39" s="7" t="s">
        <v>3</v>
      </c>
      <c r="C39" s="8"/>
      <c r="D39" s="9"/>
      <c r="E39" s="10"/>
      <c r="F39" s="10"/>
      <c r="G39" s="10"/>
      <c r="H39" s="10"/>
      <c r="I39" s="7" t="s">
        <v>63</v>
      </c>
      <c r="J39" s="10"/>
      <c r="K39" s="10"/>
      <c r="L39" s="10"/>
      <c r="M39" s="10"/>
      <c r="N39" s="10"/>
      <c r="O39" s="10"/>
      <c r="P39" s="10"/>
      <c r="Q39" s="11"/>
    </row>
    <row r="40" spans="2:17" ht="12.75" customHeight="1" thickBot="1" x14ac:dyDescent="0.25">
      <c r="B40" s="431" t="s">
        <v>4</v>
      </c>
      <c r="C40" s="432"/>
      <c r="D40" s="12"/>
      <c r="E40" s="13"/>
      <c r="F40" s="13"/>
      <c r="G40" s="13"/>
      <c r="H40" s="13"/>
      <c r="I40" s="419" t="s">
        <v>62</v>
      </c>
      <c r="J40" s="420"/>
      <c r="K40" s="13"/>
      <c r="L40" s="13"/>
      <c r="M40" s="13"/>
      <c r="N40" s="13"/>
      <c r="O40" s="13"/>
      <c r="P40" s="13"/>
      <c r="Q40" s="14"/>
    </row>
    <row r="41" spans="2:17" ht="12.75" customHeight="1" x14ac:dyDescent="0.2">
      <c r="B41" s="15"/>
      <c r="C41" s="15"/>
      <c r="D41" s="17"/>
      <c r="E41" s="18"/>
      <c r="F41" s="18"/>
      <c r="G41" s="18"/>
      <c r="H41" s="18"/>
      <c r="I41" s="87"/>
      <c r="J41" s="87"/>
      <c r="K41" s="18"/>
      <c r="L41" s="18"/>
      <c r="M41" s="18"/>
      <c r="N41" s="18"/>
      <c r="O41" s="18"/>
      <c r="P41" s="18"/>
      <c r="Q41" s="18"/>
    </row>
    <row r="42" spans="2:17" ht="12.75" customHeight="1" x14ac:dyDescent="0.2">
      <c r="B42" s="15"/>
      <c r="C42" s="16"/>
      <c r="D42" s="17"/>
      <c r="E42" s="18"/>
      <c r="F42" s="18"/>
      <c r="G42" s="18"/>
      <c r="H42" s="18"/>
      <c r="I42" s="18"/>
      <c r="J42" s="18"/>
      <c r="K42" s="18"/>
      <c r="L42" s="18"/>
      <c r="M42" s="18"/>
      <c r="N42" s="18"/>
      <c r="O42" s="18"/>
      <c r="P42" s="424" t="s">
        <v>689</v>
      </c>
      <c r="Q42" s="424"/>
    </row>
    <row r="43" spans="2:17" ht="12.75" customHeight="1" thickBot="1" x14ac:dyDescent="0.25">
      <c r="B43" s="15"/>
      <c r="C43" s="16"/>
      <c r="D43" s="17"/>
      <c r="E43" s="18"/>
      <c r="F43" s="18"/>
      <c r="G43" s="18"/>
      <c r="H43" s="18"/>
      <c r="I43" s="18"/>
      <c r="J43" s="18"/>
      <c r="K43" s="18"/>
      <c r="L43" s="18"/>
      <c r="M43" s="18"/>
      <c r="N43" s="18"/>
      <c r="O43" s="18"/>
      <c r="P43" s="53"/>
      <c r="Q43" s="53"/>
    </row>
    <row r="44" spans="2:17" ht="12.75" customHeight="1" thickBot="1" x14ac:dyDescent="0.25">
      <c r="B44" s="421" t="s">
        <v>57</v>
      </c>
      <c r="C44" s="422"/>
      <c r="D44" s="422"/>
      <c r="E44" s="423"/>
      <c r="F44" s="18"/>
      <c r="G44" s="18"/>
      <c r="H44" s="18"/>
      <c r="I44" s="18"/>
      <c r="J44" s="18"/>
      <c r="K44" s="18"/>
      <c r="L44" s="18"/>
      <c r="M44" s="18"/>
      <c r="N44" s="18"/>
      <c r="O44" s="18"/>
      <c r="P44" s="18"/>
      <c r="Q44" s="24"/>
    </row>
    <row r="45" spans="2:17" ht="12.75" customHeight="1" thickBot="1" x14ac:dyDescent="0.25"/>
    <row r="46" spans="2:17" ht="12.75" customHeight="1" thickBot="1" x14ac:dyDescent="0.25">
      <c r="B46" s="43" t="s">
        <v>22</v>
      </c>
      <c r="C46" s="44"/>
      <c r="D46" s="45"/>
      <c r="E46" s="46" t="s">
        <v>28</v>
      </c>
      <c r="F46" s="47"/>
      <c r="G46" s="51" t="s">
        <v>19</v>
      </c>
      <c r="H46" s="48"/>
      <c r="I46" s="49"/>
    </row>
    <row r="47" spans="2:17" ht="12.75" customHeight="1" x14ac:dyDescent="0.2">
      <c r="B47" s="74" t="s">
        <v>23</v>
      </c>
      <c r="C47" s="90" t="s">
        <v>75</v>
      </c>
      <c r="D47" s="91"/>
      <c r="E47" s="86">
        <v>1</v>
      </c>
      <c r="F47" s="50"/>
      <c r="G47" s="54" t="s">
        <v>20</v>
      </c>
      <c r="H47" s="52"/>
      <c r="I47" s="53"/>
    </row>
    <row r="48" spans="2:17" ht="12.75" customHeight="1" x14ac:dyDescent="0.2">
      <c r="B48" s="81" t="s">
        <v>24</v>
      </c>
      <c r="C48" s="81" t="s">
        <v>76</v>
      </c>
      <c r="D48" s="92"/>
      <c r="E48" s="85">
        <v>3</v>
      </c>
      <c r="F48" s="50"/>
      <c r="G48" s="54" t="s">
        <v>21</v>
      </c>
      <c r="H48" s="52"/>
      <c r="I48" s="53"/>
    </row>
    <row r="49" spans="2:9" ht="12.75" customHeight="1" x14ac:dyDescent="0.2">
      <c r="B49" s="81" t="s">
        <v>25</v>
      </c>
      <c r="C49" s="81" t="s">
        <v>77</v>
      </c>
      <c r="D49" s="92"/>
      <c r="E49" s="85">
        <v>7</v>
      </c>
      <c r="F49" s="50"/>
      <c r="G49" s="54"/>
      <c r="H49" s="52"/>
      <c r="I49" s="53"/>
    </row>
    <row r="50" spans="2:9" ht="12.75" customHeight="1" x14ac:dyDescent="0.2">
      <c r="B50" s="81" t="s">
        <v>26</v>
      </c>
      <c r="C50" s="81" t="s">
        <v>78</v>
      </c>
      <c r="D50" s="92"/>
      <c r="E50" s="85">
        <v>15</v>
      </c>
      <c r="F50" s="50"/>
      <c r="G50" s="52"/>
      <c r="H50" s="52"/>
      <c r="I50" s="53"/>
    </row>
    <row r="51" spans="2:9" ht="12.75" customHeight="1" x14ac:dyDescent="0.2">
      <c r="B51" s="81" t="s">
        <v>27</v>
      </c>
      <c r="C51" s="81" t="s">
        <v>79</v>
      </c>
      <c r="D51" s="92"/>
      <c r="E51" s="85">
        <v>40</v>
      </c>
      <c r="F51" s="50"/>
      <c r="G51" s="52"/>
      <c r="H51" s="52"/>
      <c r="I51" s="53"/>
    </row>
    <row r="52" spans="2:9" ht="12.75" customHeight="1" thickBot="1" x14ac:dyDescent="0.25">
      <c r="B52" s="88" t="s">
        <v>69</v>
      </c>
      <c r="C52" s="88" t="s">
        <v>80</v>
      </c>
      <c r="D52" s="93"/>
      <c r="E52" s="89">
        <v>100</v>
      </c>
      <c r="F52" s="50"/>
      <c r="G52" s="52"/>
      <c r="H52" s="52"/>
      <c r="I52" s="53"/>
    </row>
    <row r="53" spans="2:9" ht="12.75" customHeight="1" thickBot="1" x14ac:dyDescent="0.25">
      <c r="B53" s="54"/>
      <c r="C53" s="54"/>
      <c r="D53" s="54"/>
      <c r="E53" s="54"/>
      <c r="F53" s="54"/>
      <c r="G53" s="54"/>
      <c r="H53" s="54"/>
      <c r="I53" s="54"/>
    </row>
    <row r="54" spans="2:9" ht="12.75" customHeight="1" thickBot="1" x14ac:dyDescent="0.25">
      <c r="B54" s="43" t="s">
        <v>43</v>
      </c>
      <c r="C54" s="59"/>
      <c r="D54" s="59"/>
      <c r="E54" s="46" t="s">
        <v>44</v>
      </c>
      <c r="F54" s="47"/>
      <c r="G54" s="51" t="s">
        <v>42</v>
      </c>
      <c r="H54" s="60"/>
      <c r="I54" s="49"/>
    </row>
    <row r="55" spans="2:9" ht="12.75" customHeight="1" x14ac:dyDescent="0.2">
      <c r="B55" s="61" t="s">
        <v>18</v>
      </c>
      <c r="C55" s="62" t="s">
        <v>82</v>
      </c>
      <c r="D55" s="63"/>
      <c r="E55" s="64">
        <v>0.5</v>
      </c>
      <c r="F55" s="65"/>
      <c r="G55" s="54" t="s">
        <v>45</v>
      </c>
      <c r="H55" s="66"/>
      <c r="I55" s="53"/>
    </row>
    <row r="56" spans="2:9" ht="12.75" customHeight="1" x14ac:dyDescent="0.2">
      <c r="B56" s="67" t="s">
        <v>13</v>
      </c>
      <c r="C56" s="68" t="s">
        <v>70</v>
      </c>
      <c r="D56" s="69"/>
      <c r="E56" s="70">
        <v>1</v>
      </c>
      <c r="F56" s="65"/>
      <c r="G56" s="54" t="s">
        <v>11</v>
      </c>
      <c r="H56" s="66"/>
      <c r="I56" s="53"/>
    </row>
    <row r="57" spans="2:9" ht="12.75" customHeight="1" x14ac:dyDescent="0.2">
      <c r="B57" s="67" t="s">
        <v>14</v>
      </c>
      <c r="C57" s="68" t="s">
        <v>71</v>
      </c>
      <c r="D57" s="69"/>
      <c r="E57" s="70">
        <v>2</v>
      </c>
      <c r="F57" s="65"/>
      <c r="G57" s="54" t="s">
        <v>12</v>
      </c>
      <c r="H57" s="66"/>
      <c r="I57" s="53"/>
    </row>
    <row r="58" spans="2:9" ht="12.75" customHeight="1" x14ac:dyDescent="0.2">
      <c r="B58" s="67" t="s">
        <v>15</v>
      </c>
      <c r="C58" s="68" t="s">
        <v>72</v>
      </c>
      <c r="D58" s="69"/>
      <c r="E58" s="70">
        <v>3</v>
      </c>
      <c r="F58" s="65"/>
      <c r="G58" s="54"/>
      <c r="H58" s="66"/>
      <c r="I58" s="53"/>
    </row>
    <row r="59" spans="2:9" ht="12.75" customHeight="1" x14ac:dyDescent="0.2">
      <c r="B59" s="67" t="s">
        <v>16</v>
      </c>
      <c r="C59" s="68" t="s">
        <v>73</v>
      </c>
      <c r="D59" s="69"/>
      <c r="E59" s="70">
        <v>6</v>
      </c>
      <c r="F59" s="65"/>
      <c r="G59" s="66"/>
      <c r="H59" s="66"/>
      <c r="I59" s="53"/>
    </row>
    <row r="60" spans="2:9" ht="12.75" customHeight="1" thickBot="1" x14ac:dyDescent="0.25">
      <c r="B60" s="55" t="s">
        <v>17</v>
      </c>
      <c r="C60" s="71" t="s">
        <v>74</v>
      </c>
      <c r="D60" s="72"/>
      <c r="E60" s="58">
        <v>10</v>
      </c>
      <c r="F60" s="65"/>
      <c r="G60" s="66"/>
      <c r="H60" s="66"/>
      <c r="I60" s="53"/>
    </row>
    <row r="61" spans="2:9" ht="12.75" customHeight="1" thickBot="1" x14ac:dyDescent="0.25">
      <c r="B61" s="54"/>
      <c r="C61" s="54"/>
      <c r="D61" s="54"/>
      <c r="E61" s="54"/>
      <c r="F61" s="54"/>
      <c r="G61" s="54"/>
      <c r="H61" s="54"/>
      <c r="I61" s="54"/>
    </row>
    <row r="62" spans="2:9" ht="12.75" customHeight="1" thickBot="1" x14ac:dyDescent="0.25">
      <c r="B62" s="43" t="s">
        <v>29</v>
      </c>
      <c r="C62" s="59"/>
      <c r="D62" s="59"/>
      <c r="E62" s="46" t="s">
        <v>40</v>
      </c>
      <c r="F62" s="73"/>
      <c r="G62" s="76" t="s">
        <v>30</v>
      </c>
      <c r="H62" s="60"/>
      <c r="I62" s="49"/>
    </row>
    <row r="63" spans="2:9" ht="12.75" customHeight="1" x14ac:dyDescent="0.2">
      <c r="B63" s="74" t="s">
        <v>32</v>
      </c>
      <c r="C63" s="75"/>
      <c r="D63" s="75"/>
      <c r="E63" s="64">
        <v>0.1</v>
      </c>
      <c r="F63" s="50"/>
      <c r="G63" s="80" t="s">
        <v>46</v>
      </c>
      <c r="H63" s="52"/>
      <c r="I63" s="53"/>
    </row>
    <row r="64" spans="2:9" ht="12.75" customHeight="1" x14ac:dyDescent="0.2">
      <c r="B64" s="77" t="s">
        <v>33</v>
      </c>
      <c r="C64" s="78"/>
      <c r="D64" s="78"/>
      <c r="E64" s="79">
        <v>0.2</v>
      </c>
      <c r="F64" s="50"/>
      <c r="G64" s="80" t="s">
        <v>31</v>
      </c>
      <c r="H64" s="52"/>
      <c r="I64" s="53"/>
    </row>
    <row r="65" spans="2:9" ht="12.75" customHeight="1" x14ac:dyDescent="0.2">
      <c r="B65" s="81" t="s">
        <v>34</v>
      </c>
      <c r="C65" s="82"/>
      <c r="D65" s="82"/>
      <c r="E65" s="70">
        <v>0.5</v>
      </c>
      <c r="F65" s="50"/>
      <c r="G65" s="80"/>
      <c r="H65" s="52"/>
      <c r="I65" s="53"/>
    </row>
    <row r="66" spans="2:9" ht="12.75" customHeight="1" x14ac:dyDescent="0.2">
      <c r="B66" s="81" t="s">
        <v>93</v>
      </c>
      <c r="C66" s="82"/>
      <c r="D66" s="82"/>
      <c r="E66" s="70">
        <v>1</v>
      </c>
      <c r="F66" s="50"/>
      <c r="G66" s="52"/>
      <c r="H66" s="52"/>
      <c r="I66" s="53"/>
    </row>
    <row r="67" spans="2:9" ht="12.75" customHeight="1" x14ac:dyDescent="0.2">
      <c r="B67" s="81" t="s">
        <v>35</v>
      </c>
      <c r="C67" s="82"/>
      <c r="D67" s="82"/>
      <c r="E67" s="70">
        <v>3</v>
      </c>
      <c r="F67" s="50"/>
      <c r="G67" s="52"/>
      <c r="H67" s="52"/>
      <c r="I67" s="53"/>
    </row>
    <row r="68" spans="2:9" ht="12.75" customHeight="1" x14ac:dyDescent="0.2">
      <c r="B68" s="81" t="s">
        <v>36</v>
      </c>
      <c r="C68" s="82"/>
      <c r="D68" s="82"/>
      <c r="E68" s="70">
        <v>6</v>
      </c>
      <c r="F68" s="50"/>
      <c r="G68" s="52"/>
      <c r="H68" s="52"/>
      <c r="I68" s="53"/>
    </row>
    <row r="69" spans="2:9" ht="12.75" customHeight="1" thickBot="1" x14ac:dyDescent="0.25">
      <c r="B69" s="56" t="s">
        <v>81</v>
      </c>
      <c r="C69" s="57"/>
      <c r="D69" s="57"/>
      <c r="E69" s="58">
        <v>10</v>
      </c>
      <c r="F69" s="50"/>
      <c r="G69" s="52"/>
      <c r="H69" s="52"/>
      <c r="I69" s="53"/>
    </row>
    <row r="70" spans="2:9" ht="12.75" customHeight="1" thickBot="1" x14ac:dyDescent="0.25">
      <c r="B70" s="54"/>
      <c r="C70" s="54"/>
      <c r="D70" s="54"/>
      <c r="E70" s="54"/>
      <c r="F70" s="54"/>
      <c r="G70" s="54"/>
      <c r="H70" s="54"/>
      <c r="I70" s="54"/>
    </row>
    <row r="71" spans="2:9" ht="12.75" customHeight="1" x14ac:dyDescent="0.2">
      <c r="B71" s="36" t="s">
        <v>48</v>
      </c>
      <c r="C71" s="37" t="s">
        <v>49</v>
      </c>
      <c r="D71" s="404" t="s">
        <v>50</v>
      </c>
      <c r="E71" s="405"/>
      <c r="F71" s="47"/>
      <c r="G71" s="76" t="s">
        <v>47</v>
      </c>
      <c r="H71" s="48"/>
      <c r="I71" s="48"/>
    </row>
    <row r="72" spans="2:9" ht="12.75" customHeight="1" x14ac:dyDescent="0.2">
      <c r="B72" s="38" t="s">
        <v>83</v>
      </c>
      <c r="C72" s="39">
        <v>1</v>
      </c>
      <c r="D72" s="413" t="s">
        <v>94</v>
      </c>
      <c r="E72" s="414"/>
      <c r="F72" s="65"/>
      <c r="G72" s="80" t="s">
        <v>37</v>
      </c>
      <c r="H72" s="66"/>
      <c r="I72" s="66"/>
    </row>
    <row r="73" spans="2:9" ht="12.75" customHeight="1" x14ac:dyDescent="0.2">
      <c r="B73" s="38" t="s">
        <v>84</v>
      </c>
      <c r="C73" s="39">
        <v>2</v>
      </c>
      <c r="D73" s="413" t="s">
        <v>92</v>
      </c>
      <c r="E73" s="414"/>
      <c r="F73" s="65"/>
      <c r="G73" s="80" t="s">
        <v>51</v>
      </c>
      <c r="H73" s="66"/>
      <c r="I73" s="66"/>
    </row>
    <row r="74" spans="2:9" ht="12.75" customHeight="1" x14ac:dyDescent="0.2">
      <c r="B74" s="38" t="s">
        <v>38</v>
      </c>
      <c r="C74" s="39">
        <v>3</v>
      </c>
      <c r="D74" s="415" t="s">
        <v>90</v>
      </c>
      <c r="E74" s="416"/>
      <c r="F74" s="65"/>
      <c r="G74" s="80"/>
      <c r="H74" s="66"/>
      <c r="I74" s="66"/>
    </row>
    <row r="75" spans="2:9" ht="12.75" customHeight="1" thickBot="1" x14ac:dyDescent="0.25">
      <c r="B75" s="40" t="s">
        <v>39</v>
      </c>
      <c r="C75" s="41">
        <v>4</v>
      </c>
      <c r="D75" s="417" t="s">
        <v>91</v>
      </c>
      <c r="E75" s="418"/>
      <c r="F75" s="65"/>
      <c r="G75" s="66"/>
      <c r="H75" s="66"/>
      <c r="I75" s="66"/>
    </row>
    <row r="76" spans="2:9" ht="12.75" customHeight="1" thickBot="1" x14ac:dyDescent="0.25">
      <c r="B76" s="410" t="s">
        <v>88</v>
      </c>
      <c r="C76" s="411"/>
      <c r="D76" s="412"/>
      <c r="E76" s="42"/>
      <c r="F76" s="83"/>
      <c r="G76" s="84" t="s">
        <v>95</v>
      </c>
      <c r="H76" s="83"/>
      <c r="I76" s="83"/>
    </row>
    <row r="77" spans="2:9" ht="12.75" customHeight="1" x14ac:dyDescent="0.2">
      <c r="B77" s="406" t="s">
        <v>85</v>
      </c>
      <c r="C77" s="407"/>
      <c r="D77" s="34" t="s">
        <v>87</v>
      </c>
      <c r="E77" s="42"/>
      <c r="F77" s="83"/>
      <c r="G77" s="83" t="s">
        <v>96</v>
      </c>
      <c r="H77" s="83"/>
      <c r="I77" s="83"/>
    </row>
    <row r="78" spans="2:9" ht="12.75" customHeight="1" thickBot="1" x14ac:dyDescent="0.25">
      <c r="B78" s="408" t="s">
        <v>89</v>
      </c>
      <c r="C78" s="409"/>
      <c r="D78" s="35" t="s">
        <v>86</v>
      </c>
      <c r="E78" s="42"/>
      <c r="F78" s="83"/>
      <c r="G78" s="83"/>
      <c r="H78" s="83"/>
      <c r="I78" s="83"/>
    </row>
    <row r="79" spans="2:9" ht="12.75" customHeight="1" x14ac:dyDescent="0.2">
      <c r="B79" s="54"/>
      <c r="C79" s="54"/>
      <c r="D79" s="54"/>
      <c r="E79" s="54"/>
      <c r="F79" s="54"/>
      <c r="G79" s="54"/>
      <c r="H79" s="54"/>
      <c r="I79" s="54"/>
    </row>
    <row r="82" spans="2:3" x14ac:dyDescent="0.2">
      <c r="B82" s="33"/>
      <c r="C82" s="18"/>
    </row>
  </sheetData>
  <sheetProtection selectLockedCells="1" selectUnlockedCells="1"/>
  <dataConsolidate/>
  <mergeCells count="41">
    <mergeCell ref="B1:Q1"/>
    <mergeCell ref="B3:C5"/>
    <mergeCell ref="D3:O5"/>
    <mergeCell ref="B7:Q7"/>
    <mergeCell ref="B8:C8"/>
    <mergeCell ref="D8:I8"/>
    <mergeCell ref="J8:L8"/>
    <mergeCell ref="M8:Q8"/>
    <mergeCell ref="B9:C9"/>
    <mergeCell ref="D9:I9"/>
    <mergeCell ref="J9:L9"/>
    <mergeCell ref="M9:Q9"/>
    <mergeCell ref="B10:C10"/>
    <mergeCell ref="D10:I10"/>
    <mergeCell ref="J10:L10"/>
    <mergeCell ref="M10:Q10"/>
    <mergeCell ref="P42:Q42"/>
    <mergeCell ref="B11:I11"/>
    <mergeCell ref="J11:Q11"/>
    <mergeCell ref="B12:B13"/>
    <mergeCell ref="C12:C13"/>
    <mergeCell ref="D12:D13"/>
    <mergeCell ref="E12:E13"/>
    <mergeCell ref="F12:I12"/>
    <mergeCell ref="J12:J13"/>
    <mergeCell ref="K12:L12"/>
    <mergeCell ref="M12:M13"/>
    <mergeCell ref="N12:O12"/>
    <mergeCell ref="P12:P13"/>
    <mergeCell ref="Q12:Q13"/>
    <mergeCell ref="B40:C40"/>
    <mergeCell ref="I40:J40"/>
    <mergeCell ref="B76:D76"/>
    <mergeCell ref="B77:C77"/>
    <mergeCell ref="B78:C78"/>
    <mergeCell ref="B44:E44"/>
    <mergeCell ref="D71:E71"/>
    <mergeCell ref="D72:E72"/>
    <mergeCell ref="D73:E73"/>
    <mergeCell ref="D74:E74"/>
    <mergeCell ref="D75:E75"/>
  </mergeCells>
  <conditionalFormatting sqref="O14:O38 L14:L38 I14:I38">
    <cfRule type="cellIs" dxfId="23" priority="1" stopIfTrue="1" operator="lessThan">
      <formula>20</formula>
    </cfRule>
    <cfRule type="cellIs" dxfId="22" priority="2" stopIfTrue="1" operator="between">
      <formula>20</formula>
      <formula>70</formula>
    </cfRule>
    <cfRule type="cellIs" dxfId="21"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2" max="16383"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8AA4F-97E7-436B-B74E-06A2C7635EAF}">
  <sheetPr>
    <pageSetUpPr fitToPage="1"/>
  </sheetPr>
  <dimension ref="B1:Q114"/>
  <sheetViews>
    <sheetView topLeftCell="B1" zoomScale="110" zoomScaleNormal="110" workbookViewId="0">
      <pane xSplit="8" ySplit="13" topLeftCell="J15"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70" si="0">F14*G14*H14</f>
        <v>0</v>
      </c>
      <c r="J14" s="28"/>
      <c r="K14" s="25"/>
      <c r="L14" s="27">
        <f t="shared" ref="L14:L31" si="1">F14*G14*K14</f>
        <v>0</v>
      </c>
      <c r="M14" s="28"/>
      <c r="N14" s="25"/>
      <c r="O14" s="27">
        <f t="shared" ref="O14:O31" si="2">F14*G14*N14</f>
        <v>0</v>
      </c>
      <c r="P14" s="28"/>
      <c r="Q14" s="30"/>
    </row>
    <row r="15" spans="2:17" s="108" customFormat="1" ht="21" x14ac:dyDescent="0.2">
      <c r="B15" s="6" t="s">
        <v>225</v>
      </c>
      <c r="C15" s="28" t="s">
        <v>221</v>
      </c>
      <c r="D15" s="28" t="s">
        <v>222</v>
      </c>
      <c r="E15" s="28" t="s">
        <v>223</v>
      </c>
      <c r="F15" s="192">
        <v>7</v>
      </c>
      <c r="G15" s="192">
        <v>3</v>
      </c>
      <c r="H15" s="192">
        <v>3</v>
      </c>
      <c r="I15" s="26">
        <f t="shared" si="0"/>
        <v>63</v>
      </c>
      <c r="J15" s="28" t="s">
        <v>224</v>
      </c>
      <c r="K15" s="192">
        <v>1</v>
      </c>
      <c r="L15" s="106">
        <f>F15*G15*K15</f>
        <v>21</v>
      </c>
      <c r="M15" s="28" t="s">
        <v>104</v>
      </c>
      <c r="N15" s="192">
        <v>1</v>
      </c>
      <c r="O15" s="106">
        <f>F15*G15*N15</f>
        <v>21</v>
      </c>
      <c r="P15" s="28"/>
      <c r="Q15" s="30"/>
    </row>
    <row r="16" spans="2:17" s="108" customFormat="1" x14ac:dyDescent="0.2">
      <c r="B16" s="6"/>
      <c r="C16" s="28"/>
      <c r="D16" s="28"/>
      <c r="E16" s="28"/>
      <c r="F16" s="192"/>
      <c r="G16" s="192"/>
      <c r="H16" s="192"/>
      <c r="I16" s="26">
        <f t="shared" si="0"/>
        <v>0</v>
      </c>
      <c r="J16" s="28"/>
      <c r="K16" s="192"/>
      <c r="L16" s="106">
        <f t="shared" ref="L16:L29" si="3">F16*G16*K16</f>
        <v>0</v>
      </c>
      <c r="M16" s="28"/>
      <c r="N16" s="192"/>
      <c r="O16" s="106">
        <f t="shared" ref="O16:O28" si="4">F16*G16*N16</f>
        <v>0</v>
      </c>
      <c r="P16" s="28"/>
      <c r="Q16" s="30"/>
    </row>
    <row r="17" spans="2:17" s="108" customFormat="1" ht="21" customHeight="1" x14ac:dyDescent="0.2">
      <c r="B17" s="6" t="s">
        <v>228</v>
      </c>
      <c r="C17" s="28" t="s">
        <v>199</v>
      </c>
      <c r="D17" s="28" t="s">
        <v>229</v>
      </c>
      <c r="E17" s="28" t="s">
        <v>230</v>
      </c>
      <c r="F17" s="192">
        <v>15</v>
      </c>
      <c r="G17" s="192">
        <v>3</v>
      </c>
      <c r="H17" s="192">
        <v>6</v>
      </c>
      <c r="I17" s="26">
        <f t="shared" si="0"/>
        <v>270</v>
      </c>
      <c r="J17" s="28" t="s">
        <v>236</v>
      </c>
      <c r="K17" s="192">
        <v>1</v>
      </c>
      <c r="L17" s="106">
        <f t="shared" si="3"/>
        <v>45</v>
      </c>
      <c r="M17" s="28" t="s">
        <v>238</v>
      </c>
      <c r="N17" s="192">
        <v>0.2</v>
      </c>
      <c r="O17" s="106">
        <f t="shared" si="4"/>
        <v>9</v>
      </c>
      <c r="P17" s="28"/>
      <c r="Q17" s="30"/>
    </row>
    <row r="18" spans="2:17" s="108" customFormat="1" ht="21.75" customHeight="1" x14ac:dyDescent="0.2">
      <c r="B18" s="6"/>
      <c r="C18" s="28" t="s">
        <v>188</v>
      </c>
      <c r="D18" s="28" t="s">
        <v>231</v>
      </c>
      <c r="E18" s="28" t="s">
        <v>232</v>
      </c>
      <c r="F18" s="192">
        <v>15</v>
      </c>
      <c r="G18" s="192">
        <v>3</v>
      </c>
      <c r="H18" s="192">
        <v>6</v>
      </c>
      <c r="I18" s="26">
        <f t="shared" si="0"/>
        <v>270</v>
      </c>
      <c r="J18" s="28" t="s">
        <v>237</v>
      </c>
      <c r="K18" s="192">
        <v>1</v>
      </c>
      <c r="L18" s="106">
        <f t="shared" si="3"/>
        <v>45</v>
      </c>
      <c r="M18" s="28" t="s">
        <v>239</v>
      </c>
      <c r="N18" s="192">
        <v>0.5</v>
      </c>
      <c r="O18" s="106">
        <f t="shared" si="4"/>
        <v>22.5</v>
      </c>
      <c r="P18" s="28"/>
      <c r="Q18" s="30"/>
    </row>
    <row r="19" spans="2:17" s="108" customFormat="1" ht="12.75" customHeight="1" x14ac:dyDescent="0.2">
      <c r="B19" s="6"/>
      <c r="C19" s="28"/>
      <c r="D19" s="28"/>
      <c r="E19" s="28"/>
      <c r="F19" s="192"/>
      <c r="G19" s="192"/>
      <c r="H19" s="192"/>
      <c r="I19" s="26">
        <f t="shared" si="0"/>
        <v>0</v>
      </c>
      <c r="J19" s="28"/>
      <c r="K19" s="192"/>
      <c r="L19" s="106">
        <f t="shared" si="3"/>
        <v>0</v>
      </c>
      <c r="M19" s="212"/>
      <c r="N19" s="192"/>
      <c r="O19" s="106">
        <f t="shared" si="4"/>
        <v>0</v>
      </c>
      <c r="P19" s="28"/>
      <c r="Q19" s="30"/>
    </row>
    <row r="20" spans="2:17" s="108" customFormat="1" ht="22.5" customHeight="1" x14ac:dyDescent="0.2">
      <c r="B20" s="6" t="s">
        <v>242</v>
      </c>
      <c r="C20" s="28" t="s">
        <v>233</v>
      </c>
      <c r="D20" s="28" t="s">
        <v>234</v>
      </c>
      <c r="E20" s="28" t="s">
        <v>235</v>
      </c>
      <c r="F20" s="192">
        <v>3</v>
      </c>
      <c r="G20" s="192">
        <v>3</v>
      </c>
      <c r="H20" s="192">
        <v>3</v>
      </c>
      <c r="I20" s="26">
        <f t="shared" si="0"/>
        <v>27</v>
      </c>
      <c r="J20" s="212" t="s">
        <v>240</v>
      </c>
      <c r="K20" s="192">
        <v>1</v>
      </c>
      <c r="L20" s="106">
        <f t="shared" si="3"/>
        <v>9</v>
      </c>
      <c r="M20" s="212" t="s">
        <v>104</v>
      </c>
      <c r="N20" s="192">
        <v>1</v>
      </c>
      <c r="O20" s="106">
        <f t="shared" si="4"/>
        <v>9</v>
      </c>
      <c r="P20" s="28"/>
      <c r="Q20" s="30"/>
    </row>
    <row r="21" spans="2:17" s="108" customFormat="1" x14ac:dyDescent="0.2">
      <c r="B21" s="6"/>
      <c r="C21" s="28"/>
      <c r="D21" s="28"/>
      <c r="E21" s="28"/>
      <c r="F21" s="192"/>
      <c r="G21" s="192"/>
      <c r="H21" s="192"/>
      <c r="I21" s="26">
        <f t="shared" si="0"/>
        <v>0</v>
      </c>
      <c r="J21" s="28"/>
      <c r="K21" s="192"/>
      <c r="L21" s="106">
        <f t="shared" si="3"/>
        <v>0</v>
      </c>
      <c r="M21" s="212"/>
      <c r="N21" s="192"/>
      <c r="O21" s="106">
        <f t="shared" si="4"/>
        <v>0</v>
      </c>
      <c r="P21" s="28"/>
      <c r="Q21" s="30"/>
    </row>
    <row r="22" spans="2:17" s="108" customFormat="1" ht="21" customHeight="1" x14ac:dyDescent="0.2">
      <c r="B22" s="6"/>
      <c r="C22" s="28" t="s">
        <v>300</v>
      </c>
      <c r="D22" s="28" t="s">
        <v>301</v>
      </c>
      <c r="E22" s="28" t="s">
        <v>302</v>
      </c>
      <c r="F22" s="192">
        <v>3</v>
      </c>
      <c r="G22" s="192">
        <v>3</v>
      </c>
      <c r="H22" s="192">
        <v>6</v>
      </c>
      <c r="I22" s="105">
        <f t="shared" si="0"/>
        <v>54</v>
      </c>
      <c r="J22" s="28" t="s">
        <v>304</v>
      </c>
      <c r="K22" s="192">
        <v>3</v>
      </c>
      <c r="L22" s="106">
        <f t="shared" si="3"/>
        <v>27</v>
      </c>
      <c r="M22" s="212" t="s">
        <v>303</v>
      </c>
      <c r="N22" s="192">
        <v>1</v>
      </c>
      <c r="O22" s="106">
        <f t="shared" si="4"/>
        <v>9</v>
      </c>
      <c r="P22" s="28"/>
      <c r="Q22" s="30"/>
    </row>
    <row r="23" spans="2:17" s="108" customFormat="1" x14ac:dyDescent="0.2">
      <c r="B23" s="6"/>
      <c r="C23" s="28"/>
      <c r="D23" s="28"/>
      <c r="E23" s="28"/>
      <c r="F23" s="192"/>
      <c r="G23" s="192"/>
      <c r="H23" s="192"/>
      <c r="I23" s="26">
        <f t="shared" si="0"/>
        <v>0</v>
      </c>
      <c r="J23" s="28"/>
      <c r="K23" s="192"/>
      <c r="L23" s="106">
        <f t="shared" si="3"/>
        <v>0</v>
      </c>
      <c r="M23" s="212"/>
      <c r="N23" s="192"/>
      <c r="O23" s="106">
        <f t="shared" si="4"/>
        <v>0</v>
      </c>
      <c r="P23" s="28"/>
      <c r="Q23" s="30"/>
    </row>
    <row r="24" spans="2:17" s="108" customFormat="1" ht="31.5" x14ac:dyDescent="0.2">
      <c r="B24" s="6" t="s">
        <v>269</v>
      </c>
      <c r="C24" s="28" t="s">
        <v>202</v>
      </c>
      <c r="D24" s="28" t="s">
        <v>203</v>
      </c>
      <c r="E24" s="28" t="s">
        <v>270</v>
      </c>
      <c r="F24" s="192">
        <v>7</v>
      </c>
      <c r="G24" s="192">
        <v>1</v>
      </c>
      <c r="H24" s="192">
        <v>3</v>
      </c>
      <c r="I24" s="26">
        <f t="shared" si="0"/>
        <v>21</v>
      </c>
      <c r="J24" s="28" t="s">
        <v>271</v>
      </c>
      <c r="K24" s="192">
        <v>3</v>
      </c>
      <c r="L24" s="106">
        <f t="shared" si="3"/>
        <v>21</v>
      </c>
      <c r="M24" s="212" t="s">
        <v>272</v>
      </c>
      <c r="N24" s="192">
        <v>1</v>
      </c>
      <c r="O24" s="106">
        <f t="shared" si="4"/>
        <v>7</v>
      </c>
      <c r="P24" s="28"/>
      <c r="Q24" s="30"/>
    </row>
    <row r="25" spans="2:17" s="108" customFormat="1" x14ac:dyDescent="0.2">
      <c r="B25" s="6"/>
      <c r="C25" s="28"/>
      <c r="D25" s="28"/>
      <c r="E25" s="28"/>
      <c r="F25" s="119"/>
      <c r="G25" s="119"/>
      <c r="H25" s="119"/>
      <c r="I25" s="105">
        <f t="shared" si="0"/>
        <v>0</v>
      </c>
      <c r="J25" s="28" t="s">
        <v>10</v>
      </c>
      <c r="K25" s="119"/>
      <c r="L25" s="106">
        <f t="shared" si="3"/>
        <v>0</v>
      </c>
      <c r="M25" s="28"/>
      <c r="N25" s="119"/>
      <c r="O25" s="106">
        <f t="shared" si="4"/>
        <v>0</v>
      </c>
      <c r="P25" s="28"/>
      <c r="Q25" s="30"/>
    </row>
    <row r="26" spans="2:17" s="108" customFormat="1" ht="21" customHeight="1" x14ac:dyDescent="0.2">
      <c r="B26" s="553" t="s">
        <v>289</v>
      </c>
      <c r="C26" s="28" t="s">
        <v>233</v>
      </c>
      <c r="D26" s="28" t="s">
        <v>290</v>
      </c>
      <c r="E26" s="28" t="s">
        <v>235</v>
      </c>
      <c r="F26" s="119">
        <v>3</v>
      </c>
      <c r="G26" s="119">
        <v>1</v>
      </c>
      <c r="H26" s="119">
        <v>6</v>
      </c>
      <c r="I26" s="105">
        <f t="shared" si="0"/>
        <v>18</v>
      </c>
      <c r="J26" s="28" t="s">
        <v>297</v>
      </c>
      <c r="K26" s="119">
        <v>3</v>
      </c>
      <c r="L26" s="106">
        <f t="shared" si="3"/>
        <v>9</v>
      </c>
      <c r="M26" s="28" t="s">
        <v>296</v>
      </c>
      <c r="N26" s="119">
        <v>1</v>
      </c>
      <c r="O26" s="106">
        <f t="shared" si="4"/>
        <v>3</v>
      </c>
      <c r="P26" s="28"/>
      <c r="Q26" s="30"/>
    </row>
    <row r="27" spans="2:17" s="108" customFormat="1" x14ac:dyDescent="0.2">
      <c r="B27" s="550"/>
      <c r="C27" s="28" t="s">
        <v>194</v>
      </c>
      <c r="D27" s="28" t="s">
        <v>291</v>
      </c>
      <c r="E27" s="28" t="s">
        <v>292</v>
      </c>
      <c r="F27" s="119">
        <v>7</v>
      </c>
      <c r="G27" s="119">
        <v>1</v>
      </c>
      <c r="H27" s="119">
        <v>10</v>
      </c>
      <c r="I27" s="105">
        <f t="shared" si="0"/>
        <v>70</v>
      </c>
      <c r="J27" s="28" t="s">
        <v>293</v>
      </c>
      <c r="K27" s="119">
        <v>0.5</v>
      </c>
      <c r="L27" s="106">
        <f t="shared" si="3"/>
        <v>3.5</v>
      </c>
      <c r="M27" s="28" t="s">
        <v>295</v>
      </c>
      <c r="N27" s="119">
        <v>0.1</v>
      </c>
      <c r="O27" s="106">
        <f t="shared" si="4"/>
        <v>0.70000000000000007</v>
      </c>
      <c r="P27" s="28"/>
      <c r="Q27" s="30"/>
    </row>
    <row r="28" spans="2:17" s="108" customFormat="1" ht="12.75" customHeight="1" x14ac:dyDescent="0.2">
      <c r="B28" s="6"/>
      <c r="C28" s="28"/>
      <c r="D28" s="28"/>
      <c r="E28" s="28"/>
      <c r="F28" s="119"/>
      <c r="G28" s="119"/>
      <c r="H28" s="119"/>
      <c r="I28" s="105">
        <f t="shared" si="0"/>
        <v>0</v>
      </c>
      <c r="J28" s="28" t="s">
        <v>10</v>
      </c>
      <c r="K28" s="119"/>
      <c r="L28" s="106">
        <f t="shared" si="3"/>
        <v>0</v>
      </c>
      <c r="M28" s="28"/>
      <c r="N28" s="119"/>
      <c r="O28" s="106">
        <f t="shared" si="4"/>
        <v>0</v>
      </c>
      <c r="P28" s="28"/>
      <c r="Q28" s="30"/>
    </row>
    <row r="29" spans="2:17" s="108" customFormat="1" ht="21" customHeight="1" x14ac:dyDescent="0.2">
      <c r="B29" s="6" t="s">
        <v>344</v>
      </c>
      <c r="C29" s="28" t="s">
        <v>345</v>
      </c>
      <c r="D29" s="28" t="s">
        <v>346</v>
      </c>
      <c r="E29" s="28" t="s">
        <v>347</v>
      </c>
      <c r="F29" s="119">
        <v>7</v>
      </c>
      <c r="G29" s="119">
        <v>6</v>
      </c>
      <c r="H29" s="119">
        <v>1</v>
      </c>
      <c r="I29" s="105">
        <f t="shared" si="0"/>
        <v>42</v>
      </c>
      <c r="J29" s="28" t="s">
        <v>353</v>
      </c>
      <c r="K29" s="119">
        <v>0.5</v>
      </c>
      <c r="L29" s="106">
        <f t="shared" si="3"/>
        <v>21</v>
      </c>
      <c r="M29" s="28" t="s">
        <v>104</v>
      </c>
      <c r="N29" s="119">
        <v>0.5</v>
      </c>
      <c r="O29" s="121">
        <f t="shared" si="2"/>
        <v>21</v>
      </c>
      <c r="P29" s="28"/>
      <c r="Q29" s="30"/>
    </row>
    <row r="30" spans="2:17" ht="12.75" customHeight="1" x14ac:dyDescent="0.2">
      <c r="B30" s="6"/>
      <c r="C30" s="28"/>
      <c r="D30" s="28"/>
      <c r="E30" s="28"/>
      <c r="F30" s="94"/>
      <c r="G30" s="94"/>
      <c r="H30" s="94"/>
      <c r="I30" s="95">
        <f>F30*G30*H30</f>
        <v>0</v>
      </c>
      <c r="J30" s="28"/>
      <c r="K30" s="94"/>
      <c r="L30" s="96">
        <f t="shared" si="1"/>
        <v>0</v>
      </c>
      <c r="M30" s="28"/>
      <c r="N30" s="94"/>
      <c r="O30" s="96">
        <f t="shared" si="2"/>
        <v>0</v>
      </c>
      <c r="P30" s="28"/>
      <c r="Q30" s="30"/>
    </row>
    <row r="31" spans="2:17" ht="21" customHeight="1" x14ac:dyDescent="0.2">
      <c r="B31" s="6"/>
      <c r="C31" s="28"/>
      <c r="D31" s="28" t="s">
        <v>348</v>
      </c>
      <c r="E31" s="28" t="s">
        <v>349</v>
      </c>
      <c r="F31" s="94">
        <v>7</v>
      </c>
      <c r="G31" s="94">
        <v>6</v>
      </c>
      <c r="H31" s="94">
        <v>3</v>
      </c>
      <c r="I31" s="95">
        <f t="shared" si="0"/>
        <v>126</v>
      </c>
      <c r="J31" s="28" t="s">
        <v>351</v>
      </c>
      <c r="K31" s="94">
        <v>0.2</v>
      </c>
      <c r="L31" s="96">
        <f t="shared" si="1"/>
        <v>8.4</v>
      </c>
      <c r="M31" s="28" t="s">
        <v>104</v>
      </c>
      <c r="N31" s="94">
        <v>0.2</v>
      </c>
      <c r="O31" s="96">
        <f t="shared" si="2"/>
        <v>8.4</v>
      </c>
      <c r="P31" s="28"/>
      <c r="Q31" s="30"/>
    </row>
    <row r="32" spans="2:17" ht="21" customHeight="1" x14ac:dyDescent="0.2">
      <c r="B32" s="6"/>
      <c r="C32" s="28"/>
      <c r="D32" s="28"/>
      <c r="E32" s="28" t="s">
        <v>350</v>
      </c>
      <c r="F32" s="94">
        <v>7</v>
      </c>
      <c r="G32" s="94">
        <v>6</v>
      </c>
      <c r="H32" s="94">
        <v>1</v>
      </c>
      <c r="I32" s="95">
        <f t="shared" si="0"/>
        <v>42</v>
      </c>
      <c r="J32" s="28" t="s">
        <v>352</v>
      </c>
      <c r="K32" s="94">
        <v>0.5</v>
      </c>
      <c r="L32" s="96">
        <f>F32*G32*K32</f>
        <v>21</v>
      </c>
      <c r="M32" s="28" t="s">
        <v>354</v>
      </c>
      <c r="N32" s="94">
        <v>0.1</v>
      </c>
      <c r="O32" s="96">
        <f>F32*G32*N32</f>
        <v>4.2</v>
      </c>
      <c r="P32" s="28"/>
      <c r="Q32" s="30"/>
    </row>
    <row r="33" spans="2:17" ht="12.75" customHeight="1" x14ac:dyDescent="0.2">
      <c r="B33" s="6"/>
      <c r="C33" s="28"/>
      <c r="D33" s="28"/>
      <c r="E33" s="28"/>
      <c r="F33" s="94"/>
      <c r="G33" s="94"/>
      <c r="H33" s="94"/>
      <c r="I33" s="95">
        <f t="shared" si="0"/>
        <v>0</v>
      </c>
      <c r="J33" s="28"/>
      <c r="K33" s="94"/>
      <c r="L33" s="96">
        <f t="shared" ref="L33:L70" si="5">F33*G33*K33</f>
        <v>0</v>
      </c>
      <c r="M33" s="28"/>
      <c r="N33" s="94"/>
      <c r="O33" s="96">
        <f t="shared" ref="O33:O70" si="6">F33*G33*N33</f>
        <v>0</v>
      </c>
      <c r="P33" s="28"/>
      <c r="Q33" s="30"/>
    </row>
    <row r="34" spans="2:17" ht="31.5" customHeight="1" x14ac:dyDescent="0.2">
      <c r="B34" s="6" t="s">
        <v>392</v>
      </c>
      <c r="C34" s="28" t="s">
        <v>393</v>
      </c>
      <c r="D34" s="28" t="s">
        <v>394</v>
      </c>
      <c r="E34" s="28" t="s">
        <v>395</v>
      </c>
      <c r="F34" s="94">
        <v>7</v>
      </c>
      <c r="G34" s="94">
        <v>3</v>
      </c>
      <c r="H34" s="94">
        <v>3</v>
      </c>
      <c r="I34" s="95">
        <f t="shared" si="0"/>
        <v>63</v>
      </c>
      <c r="J34" s="28" t="s">
        <v>396</v>
      </c>
      <c r="K34" s="94">
        <v>0.5</v>
      </c>
      <c r="L34" s="96">
        <f t="shared" si="5"/>
        <v>10.5</v>
      </c>
      <c r="M34" s="28" t="s">
        <v>398</v>
      </c>
      <c r="N34" s="94">
        <v>0.2</v>
      </c>
      <c r="O34" s="96">
        <f t="shared" si="6"/>
        <v>4.2</v>
      </c>
      <c r="P34" s="28"/>
      <c r="Q34" s="30"/>
    </row>
    <row r="35" spans="2:17" ht="21" customHeight="1" x14ac:dyDescent="0.2">
      <c r="B35" s="6"/>
      <c r="C35" s="28"/>
      <c r="D35" s="28"/>
      <c r="E35" s="28" t="s">
        <v>395</v>
      </c>
      <c r="F35" s="94">
        <v>7</v>
      </c>
      <c r="G35" s="94">
        <v>3</v>
      </c>
      <c r="H35" s="94">
        <v>3</v>
      </c>
      <c r="I35" s="95">
        <f t="shared" si="0"/>
        <v>63</v>
      </c>
      <c r="J35" s="28" t="s">
        <v>397</v>
      </c>
      <c r="K35" s="94">
        <v>0.5</v>
      </c>
      <c r="L35" s="96">
        <f t="shared" si="5"/>
        <v>10.5</v>
      </c>
      <c r="M35" s="28" t="s">
        <v>399</v>
      </c>
      <c r="N35" s="94">
        <v>0.2</v>
      </c>
      <c r="O35" s="96">
        <f t="shared" si="6"/>
        <v>4.2</v>
      </c>
      <c r="P35" s="28"/>
      <c r="Q35" s="30"/>
    </row>
    <row r="36" spans="2:17" ht="12.75" customHeight="1" x14ac:dyDescent="0.2">
      <c r="B36" s="6"/>
      <c r="C36" s="28"/>
      <c r="D36" s="28"/>
      <c r="E36" s="28"/>
      <c r="F36" s="94"/>
      <c r="G36" s="94"/>
      <c r="H36" s="94"/>
      <c r="I36" s="95">
        <f t="shared" si="0"/>
        <v>0</v>
      </c>
      <c r="J36" s="28"/>
      <c r="K36" s="94"/>
      <c r="L36" s="96">
        <f t="shared" si="5"/>
        <v>0</v>
      </c>
      <c r="M36" s="28"/>
      <c r="N36" s="94"/>
      <c r="O36" s="96">
        <f t="shared" si="6"/>
        <v>0</v>
      </c>
      <c r="P36" s="28"/>
      <c r="Q36" s="30"/>
    </row>
    <row r="37" spans="2:17" ht="31.5" customHeight="1" x14ac:dyDescent="0.2">
      <c r="B37" s="6" t="s">
        <v>419</v>
      </c>
      <c r="C37" s="28" t="s">
        <v>420</v>
      </c>
      <c r="D37" s="28" t="s">
        <v>421</v>
      </c>
      <c r="E37" s="28" t="s">
        <v>422</v>
      </c>
      <c r="F37" s="94">
        <v>3</v>
      </c>
      <c r="G37" s="94">
        <v>3</v>
      </c>
      <c r="H37" s="94">
        <v>6</v>
      </c>
      <c r="I37" s="95">
        <f t="shared" si="0"/>
        <v>54</v>
      </c>
      <c r="J37" s="28" t="s">
        <v>424</v>
      </c>
      <c r="K37" s="94">
        <v>1</v>
      </c>
      <c r="L37" s="96">
        <f t="shared" si="5"/>
        <v>9</v>
      </c>
      <c r="M37" s="28" t="s">
        <v>426</v>
      </c>
      <c r="N37" s="94">
        <v>0.2</v>
      </c>
      <c r="O37" s="96">
        <f t="shared" si="6"/>
        <v>1.8</v>
      </c>
      <c r="P37" s="28"/>
      <c r="Q37" s="30"/>
    </row>
    <row r="38" spans="2:17" ht="31.5" customHeight="1" x14ac:dyDescent="0.2">
      <c r="B38" s="6"/>
      <c r="C38" s="28"/>
      <c r="D38" s="28"/>
      <c r="E38" s="28" t="s">
        <v>423</v>
      </c>
      <c r="F38" s="94">
        <v>3</v>
      </c>
      <c r="G38" s="94">
        <v>3</v>
      </c>
      <c r="H38" s="94">
        <v>6</v>
      </c>
      <c r="I38" s="95">
        <f t="shared" si="0"/>
        <v>54</v>
      </c>
      <c r="J38" s="28" t="s">
        <v>425</v>
      </c>
      <c r="K38" s="94">
        <v>0.5</v>
      </c>
      <c r="L38" s="96">
        <f t="shared" si="5"/>
        <v>4.5</v>
      </c>
      <c r="M38" s="28" t="s">
        <v>104</v>
      </c>
      <c r="N38" s="94">
        <v>0.5</v>
      </c>
      <c r="O38" s="96">
        <f t="shared" si="6"/>
        <v>4.5</v>
      </c>
      <c r="P38" s="28"/>
      <c r="Q38" s="30"/>
    </row>
    <row r="39" spans="2:17" ht="12.75" customHeight="1" x14ac:dyDescent="0.2">
      <c r="B39" s="6"/>
      <c r="C39" s="28"/>
      <c r="D39" s="28"/>
      <c r="E39" s="28"/>
      <c r="F39" s="94"/>
      <c r="G39" s="94"/>
      <c r="H39" s="94"/>
      <c r="I39" s="95">
        <f t="shared" si="0"/>
        <v>0</v>
      </c>
      <c r="J39" s="28"/>
      <c r="K39" s="94"/>
      <c r="L39" s="96">
        <f t="shared" si="5"/>
        <v>0</v>
      </c>
      <c r="M39" s="28"/>
      <c r="N39" s="94"/>
      <c r="O39" s="96">
        <f t="shared" si="6"/>
        <v>0</v>
      </c>
      <c r="P39" s="28"/>
      <c r="Q39" s="30"/>
    </row>
    <row r="40" spans="2:17" ht="31.5" customHeight="1" x14ac:dyDescent="0.2">
      <c r="B40" s="553" t="s">
        <v>433</v>
      </c>
      <c r="C40" s="28" t="s">
        <v>427</v>
      </c>
      <c r="D40" s="28" t="s">
        <v>428</v>
      </c>
      <c r="E40" s="28" t="s">
        <v>429</v>
      </c>
      <c r="F40" s="94">
        <v>7</v>
      </c>
      <c r="G40" s="94">
        <v>6</v>
      </c>
      <c r="H40" s="94">
        <v>3</v>
      </c>
      <c r="I40" s="95">
        <f t="shared" si="0"/>
        <v>126</v>
      </c>
      <c r="J40" s="28" t="s">
        <v>434</v>
      </c>
      <c r="K40" s="94">
        <v>1</v>
      </c>
      <c r="L40" s="96">
        <f t="shared" si="5"/>
        <v>42</v>
      </c>
      <c r="M40" s="28" t="s">
        <v>436</v>
      </c>
      <c r="N40" s="94">
        <v>0.1</v>
      </c>
      <c r="O40" s="96">
        <f t="shared" si="6"/>
        <v>4.2</v>
      </c>
      <c r="P40" s="28"/>
      <c r="Q40" s="30"/>
    </row>
    <row r="41" spans="2:17" ht="21" customHeight="1" x14ac:dyDescent="0.2">
      <c r="B41" s="549"/>
      <c r="C41" s="28"/>
      <c r="D41" s="28"/>
      <c r="E41" s="28" t="s">
        <v>430</v>
      </c>
      <c r="F41" s="94">
        <v>7</v>
      </c>
      <c r="G41" s="94">
        <v>6</v>
      </c>
      <c r="H41" s="94">
        <v>3</v>
      </c>
      <c r="I41" s="95">
        <f t="shared" si="0"/>
        <v>126</v>
      </c>
      <c r="J41" s="28" t="s">
        <v>435</v>
      </c>
      <c r="K41" s="94">
        <v>0.2</v>
      </c>
      <c r="L41" s="96">
        <f t="shared" si="5"/>
        <v>8.4</v>
      </c>
      <c r="M41" s="28" t="s">
        <v>104</v>
      </c>
      <c r="N41" s="94">
        <v>0.2</v>
      </c>
      <c r="O41" s="96">
        <f t="shared" si="6"/>
        <v>8.4</v>
      </c>
      <c r="P41" s="28"/>
      <c r="Q41" s="30"/>
    </row>
    <row r="42" spans="2:17" ht="21" customHeight="1" x14ac:dyDescent="0.2">
      <c r="B42" s="550"/>
      <c r="C42" s="28"/>
      <c r="D42" s="28" t="s">
        <v>431</v>
      </c>
      <c r="E42" s="28" t="s">
        <v>432</v>
      </c>
      <c r="F42" s="94">
        <v>7</v>
      </c>
      <c r="G42" s="94">
        <v>6</v>
      </c>
      <c r="H42" s="94">
        <v>3</v>
      </c>
      <c r="I42" s="95">
        <f t="shared" si="0"/>
        <v>126</v>
      </c>
      <c r="J42" s="28" t="s">
        <v>377</v>
      </c>
      <c r="K42" s="94">
        <v>1</v>
      </c>
      <c r="L42" s="96">
        <f t="shared" si="5"/>
        <v>42</v>
      </c>
      <c r="M42" s="28" t="s">
        <v>437</v>
      </c>
      <c r="N42" s="94">
        <v>0.2</v>
      </c>
      <c r="O42" s="96">
        <f t="shared" si="6"/>
        <v>8.4</v>
      </c>
      <c r="P42" s="28"/>
      <c r="Q42" s="30"/>
    </row>
    <row r="43" spans="2:17" ht="12.75" customHeight="1" x14ac:dyDescent="0.2">
      <c r="B43" s="214"/>
      <c r="C43" s="211"/>
      <c r="D43" s="211"/>
      <c r="E43" s="211"/>
      <c r="F43" s="218"/>
      <c r="G43" s="218"/>
      <c r="H43" s="218"/>
      <c r="I43" s="95">
        <f t="shared" si="0"/>
        <v>0</v>
      </c>
      <c r="J43" s="211"/>
      <c r="K43" s="218"/>
      <c r="L43" s="96">
        <f t="shared" si="5"/>
        <v>0</v>
      </c>
      <c r="M43" s="211"/>
      <c r="N43" s="218"/>
      <c r="O43" s="96">
        <f t="shared" si="6"/>
        <v>0</v>
      </c>
      <c r="P43" s="211"/>
      <c r="Q43" s="219"/>
    </row>
    <row r="44" spans="2:17" ht="21" customHeight="1" x14ac:dyDescent="0.2">
      <c r="B44" s="214" t="s">
        <v>481</v>
      </c>
      <c r="C44" s="211" t="s">
        <v>489</v>
      </c>
      <c r="D44" s="211" t="s">
        <v>482</v>
      </c>
      <c r="E44" s="211" t="s">
        <v>483</v>
      </c>
      <c r="F44" s="218">
        <v>7</v>
      </c>
      <c r="G44" s="218">
        <v>3</v>
      </c>
      <c r="H44" s="218">
        <v>1</v>
      </c>
      <c r="I44" s="95">
        <f t="shared" si="0"/>
        <v>21</v>
      </c>
      <c r="J44" s="211" t="s">
        <v>490</v>
      </c>
      <c r="K44" s="218">
        <v>0.2</v>
      </c>
      <c r="L44" s="96">
        <f t="shared" si="5"/>
        <v>4.2</v>
      </c>
      <c r="M44" s="211" t="s">
        <v>104</v>
      </c>
      <c r="N44" s="218">
        <v>0.2</v>
      </c>
      <c r="O44" s="96">
        <f t="shared" si="6"/>
        <v>4.2</v>
      </c>
      <c r="P44" s="211"/>
      <c r="Q44" s="219"/>
    </row>
    <row r="45" spans="2:17" ht="12.75" customHeight="1" x14ac:dyDescent="0.2">
      <c r="B45" s="214"/>
      <c r="C45" s="211"/>
      <c r="D45" s="211"/>
      <c r="E45" s="211" t="s">
        <v>484</v>
      </c>
      <c r="F45" s="218">
        <v>7</v>
      </c>
      <c r="G45" s="218">
        <v>3</v>
      </c>
      <c r="H45" s="218">
        <v>3</v>
      </c>
      <c r="I45" s="95">
        <f t="shared" si="0"/>
        <v>63</v>
      </c>
      <c r="J45" s="211" t="s">
        <v>491</v>
      </c>
      <c r="K45" s="218">
        <v>0.2</v>
      </c>
      <c r="L45" s="96">
        <f t="shared" si="5"/>
        <v>4.2</v>
      </c>
      <c r="M45" s="211" t="s">
        <v>104</v>
      </c>
      <c r="N45" s="218">
        <v>0.2</v>
      </c>
      <c r="O45" s="96">
        <f t="shared" si="6"/>
        <v>4.2</v>
      </c>
      <c r="P45" s="211"/>
      <c r="Q45" s="219"/>
    </row>
    <row r="46" spans="2:17" ht="12.75" customHeight="1" x14ac:dyDescent="0.2">
      <c r="B46" s="214"/>
      <c r="C46" s="211"/>
      <c r="D46" s="211"/>
      <c r="E46" s="211"/>
      <c r="F46" s="218"/>
      <c r="G46" s="218"/>
      <c r="H46" s="218"/>
      <c r="I46" s="95">
        <f t="shared" si="0"/>
        <v>0</v>
      </c>
      <c r="J46" s="211"/>
      <c r="K46" s="218"/>
      <c r="L46" s="96">
        <f t="shared" si="5"/>
        <v>0</v>
      </c>
      <c r="M46" s="211"/>
      <c r="N46" s="218"/>
      <c r="O46" s="96">
        <f t="shared" si="6"/>
        <v>0</v>
      </c>
      <c r="P46" s="211"/>
      <c r="Q46" s="219"/>
    </row>
    <row r="47" spans="2:17" ht="21" customHeight="1" x14ac:dyDescent="0.2">
      <c r="B47" s="214" t="s">
        <v>488</v>
      </c>
      <c r="C47" s="211" t="s">
        <v>485</v>
      </c>
      <c r="D47" s="211" t="s">
        <v>486</v>
      </c>
      <c r="E47" s="211" t="s">
        <v>487</v>
      </c>
      <c r="F47" s="218">
        <v>3</v>
      </c>
      <c r="G47" s="218">
        <v>3</v>
      </c>
      <c r="H47" s="218">
        <v>3</v>
      </c>
      <c r="I47" s="95">
        <f t="shared" si="0"/>
        <v>27</v>
      </c>
      <c r="J47" s="211" t="s">
        <v>492</v>
      </c>
      <c r="K47" s="218">
        <v>0.5</v>
      </c>
      <c r="L47" s="96">
        <f t="shared" si="5"/>
        <v>4.5</v>
      </c>
      <c r="M47" s="211" t="s">
        <v>493</v>
      </c>
      <c r="N47" s="218">
        <v>0.2</v>
      </c>
      <c r="O47" s="96">
        <f t="shared" si="6"/>
        <v>1.8</v>
      </c>
      <c r="P47" s="211"/>
      <c r="Q47" s="219"/>
    </row>
    <row r="48" spans="2:17" ht="12.75" customHeight="1" x14ac:dyDescent="0.2">
      <c r="B48" s="214"/>
      <c r="C48" s="211"/>
      <c r="D48" s="211"/>
      <c r="E48" s="211"/>
      <c r="F48" s="218"/>
      <c r="G48" s="218"/>
      <c r="H48" s="218"/>
      <c r="I48" s="95">
        <f t="shared" si="0"/>
        <v>0</v>
      </c>
      <c r="J48" s="211"/>
      <c r="K48" s="218"/>
      <c r="L48" s="96">
        <f t="shared" si="5"/>
        <v>0</v>
      </c>
      <c r="M48" s="211"/>
      <c r="N48" s="218"/>
      <c r="O48" s="96">
        <f t="shared" si="6"/>
        <v>0</v>
      </c>
      <c r="P48" s="211"/>
      <c r="Q48" s="219"/>
    </row>
    <row r="49" spans="2:17" ht="31.5" customHeight="1" x14ac:dyDescent="0.2">
      <c r="B49" s="214" t="s">
        <v>494</v>
      </c>
      <c r="C49" s="211" t="s">
        <v>495</v>
      </c>
      <c r="D49" s="211" t="s">
        <v>496</v>
      </c>
      <c r="E49" s="211" t="s">
        <v>497</v>
      </c>
      <c r="F49" s="218">
        <v>7</v>
      </c>
      <c r="G49" s="218">
        <v>3</v>
      </c>
      <c r="H49" s="218">
        <v>3</v>
      </c>
      <c r="I49" s="95">
        <f t="shared" si="0"/>
        <v>63</v>
      </c>
      <c r="J49" s="211" t="s">
        <v>502</v>
      </c>
      <c r="K49" s="218">
        <v>1</v>
      </c>
      <c r="L49" s="96">
        <f t="shared" si="5"/>
        <v>21</v>
      </c>
      <c r="M49" s="211" t="s">
        <v>505</v>
      </c>
      <c r="N49" s="218">
        <v>0.5</v>
      </c>
      <c r="O49" s="96">
        <f t="shared" si="6"/>
        <v>10.5</v>
      </c>
      <c r="P49" s="211"/>
      <c r="Q49" s="219"/>
    </row>
    <row r="50" spans="2:17" ht="21" customHeight="1" x14ac:dyDescent="0.2">
      <c r="B50" s="214"/>
      <c r="C50" s="211"/>
      <c r="D50" s="211"/>
      <c r="E50" s="211" t="s">
        <v>498</v>
      </c>
      <c r="F50" s="218">
        <v>7</v>
      </c>
      <c r="G50" s="218">
        <v>3</v>
      </c>
      <c r="H50" s="218">
        <v>3</v>
      </c>
      <c r="I50" s="95">
        <f t="shared" si="0"/>
        <v>63</v>
      </c>
      <c r="J50" s="211" t="s">
        <v>503</v>
      </c>
      <c r="K50" s="218">
        <v>1</v>
      </c>
      <c r="L50" s="96">
        <f t="shared" si="5"/>
        <v>21</v>
      </c>
      <c r="M50" s="211" t="s">
        <v>506</v>
      </c>
      <c r="N50" s="218">
        <v>0.5</v>
      </c>
      <c r="O50" s="96">
        <f t="shared" si="6"/>
        <v>10.5</v>
      </c>
      <c r="P50" s="211"/>
      <c r="Q50" s="219"/>
    </row>
    <row r="51" spans="2:17" ht="12.75" customHeight="1" x14ac:dyDescent="0.2">
      <c r="B51" s="214"/>
      <c r="C51" s="211"/>
      <c r="D51" s="211"/>
      <c r="E51" s="211"/>
      <c r="F51" s="218"/>
      <c r="G51" s="218"/>
      <c r="H51" s="218"/>
      <c r="I51" s="95">
        <f t="shared" si="0"/>
        <v>0</v>
      </c>
      <c r="J51" s="211"/>
      <c r="K51" s="218"/>
      <c r="L51" s="96">
        <f t="shared" si="5"/>
        <v>0</v>
      </c>
      <c r="M51" s="211"/>
      <c r="N51" s="218"/>
      <c r="O51" s="96">
        <f t="shared" si="6"/>
        <v>0</v>
      </c>
      <c r="P51" s="211"/>
      <c r="Q51" s="219"/>
    </row>
    <row r="52" spans="2:17" ht="21" customHeight="1" x14ac:dyDescent="0.2">
      <c r="B52" s="214" t="s">
        <v>499</v>
      </c>
      <c r="C52" s="211" t="s">
        <v>194</v>
      </c>
      <c r="D52" s="211" t="s">
        <v>500</v>
      </c>
      <c r="E52" s="211" t="s">
        <v>501</v>
      </c>
      <c r="F52" s="218">
        <v>1</v>
      </c>
      <c r="G52" s="218">
        <v>3</v>
      </c>
      <c r="H52" s="218">
        <v>6</v>
      </c>
      <c r="I52" s="95">
        <f t="shared" si="0"/>
        <v>18</v>
      </c>
      <c r="J52" s="211" t="s">
        <v>504</v>
      </c>
      <c r="K52" s="218">
        <v>3</v>
      </c>
      <c r="L52" s="96">
        <f t="shared" si="5"/>
        <v>9</v>
      </c>
      <c r="M52" s="211" t="s">
        <v>507</v>
      </c>
      <c r="N52" s="218">
        <v>0.5</v>
      </c>
      <c r="O52" s="96">
        <f t="shared" si="6"/>
        <v>1.5</v>
      </c>
      <c r="P52" s="211"/>
      <c r="Q52" s="219"/>
    </row>
    <row r="53" spans="2:17" ht="12.75" customHeight="1" x14ac:dyDescent="0.2">
      <c r="B53" s="214"/>
      <c r="C53" s="211"/>
      <c r="D53" s="211"/>
      <c r="E53" s="211"/>
      <c r="F53" s="218"/>
      <c r="G53" s="218"/>
      <c r="H53" s="218"/>
      <c r="I53" s="95">
        <f t="shared" si="0"/>
        <v>0</v>
      </c>
      <c r="J53" s="211"/>
      <c r="K53" s="218"/>
      <c r="L53" s="96">
        <f t="shared" si="5"/>
        <v>0</v>
      </c>
      <c r="M53" s="211"/>
      <c r="N53" s="218"/>
      <c r="O53" s="96">
        <f t="shared" si="6"/>
        <v>0</v>
      </c>
      <c r="P53" s="211"/>
      <c r="Q53" s="219"/>
    </row>
    <row r="54" spans="2:17" ht="21" customHeight="1" x14ac:dyDescent="0.2">
      <c r="B54" s="214" t="s">
        <v>508</v>
      </c>
      <c r="C54" s="211" t="s">
        <v>194</v>
      </c>
      <c r="D54" s="211" t="s">
        <v>509</v>
      </c>
      <c r="E54" s="211" t="s">
        <v>510</v>
      </c>
      <c r="F54" s="218">
        <v>7</v>
      </c>
      <c r="G54" s="218">
        <v>3</v>
      </c>
      <c r="H54" s="218">
        <v>3</v>
      </c>
      <c r="I54" s="95">
        <f t="shared" si="0"/>
        <v>63</v>
      </c>
      <c r="J54" s="211" t="s">
        <v>511</v>
      </c>
      <c r="K54" s="218">
        <v>1</v>
      </c>
      <c r="L54" s="96">
        <f t="shared" si="5"/>
        <v>21</v>
      </c>
      <c r="M54" s="211" t="s">
        <v>507</v>
      </c>
      <c r="N54" s="218">
        <v>0.5</v>
      </c>
      <c r="O54" s="96">
        <f t="shared" si="6"/>
        <v>10.5</v>
      </c>
      <c r="P54" s="211"/>
      <c r="Q54" s="219"/>
    </row>
    <row r="55" spans="2:17" ht="21" customHeight="1" x14ac:dyDescent="0.2">
      <c r="B55" s="335"/>
      <c r="C55" s="28" t="s">
        <v>233</v>
      </c>
      <c r="D55" s="28" t="s">
        <v>234</v>
      </c>
      <c r="E55" s="28" t="s">
        <v>235</v>
      </c>
      <c r="F55" s="119">
        <v>3</v>
      </c>
      <c r="G55" s="119">
        <v>3</v>
      </c>
      <c r="H55" s="119">
        <v>3</v>
      </c>
      <c r="I55" s="95">
        <f t="shared" ref="I55" si="7">F55*G55*H55</f>
        <v>27</v>
      </c>
      <c r="J55" s="28" t="s">
        <v>240</v>
      </c>
      <c r="K55" s="119">
        <v>1</v>
      </c>
      <c r="L55" s="121">
        <f t="shared" ref="L55" si="8">F55*G55*K55</f>
        <v>9</v>
      </c>
      <c r="M55" s="28" t="s">
        <v>104</v>
      </c>
      <c r="N55" s="119">
        <v>1</v>
      </c>
      <c r="O55" s="96">
        <f t="shared" ref="O55" si="9">F55*G55*N55</f>
        <v>9</v>
      </c>
      <c r="P55" s="333"/>
      <c r="Q55" s="219"/>
    </row>
    <row r="56" spans="2:17" ht="12.75" customHeight="1" x14ac:dyDescent="0.2">
      <c r="B56" s="214"/>
      <c r="C56" s="211"/>
      <c r="D56" s="211"/>
      <c r="E56" s="211"/>
      <c r="F56" s="218"/>
      <c r="G56" s="218"/>
      <c r="H56" s="218"/>
      <c r="I56" s="95">
        <f t="shared" si="0"/>
        <v>0</v>
      </c>
      <c r="J56" s="211"/>
      <c r="K56" s="218"/>
      <c r="L56" s="96">
        <f t="shared" si="5"/>
        <v>0</v>
      </c>
      <c r="M56" s="211"/>
      <c r="N56" s="218"/>
      <c r="O56" s="96">
        <f t="shared" si="6"/>
        <v>0</v>
      </c>
      <c r="P56" s="211"/>
      <c r="Q56" s="219"/>
    </row>
    <row r="57" spans="2:17" ht="21" customHeight="1" x14ac:dyDescent="0.2">
      <c r="B57" s="553" t="s">
        <v>543</v>
      </c>
      <c r="C57" s="211" t="s">
        <v>544</v>
      </c>
      <c r="D57" s="211" t="s">
        <v>461</v>
      </c>
      <c r="E57" s="211" t="s">
        <v>462</v>
      </c>
      <c r="F57" s="218">
        <v>7</v>
      </c>
      <c r="G57" s="218">
        <v>3</v>
      </c>
      <c r="H57" s="218">
        <v>10</v>
      </c>
      <c r="I57" s="95">
        <f t="shared" si="0"/>
        <v>210</v>
      </c>
      <c r="J57" s="211" t="s">
        <v>550</v>
      </c>
      <c r="K57" s="218">
        <v>0.5</v>
      </c>
      <c r="L57" s="96">
        <f t="shared" si="5"/>
        <v>10.5</v>
      </c>
      <c r="M57" s="211" t="s">
        <v>554</v>
      </c>
      <c r="N57" s="218">
        <v>0.2</v>
      </c>
      <c r="O57" s="96">
        <f t="shared" si="6"/>
        <v>4.2</v>
      </c>
      <c r="P57" s="211"/>
      <c r="Q57" s="219"/>
    </row>
    <row r="58" spans="2:17" ht="30.75" customHeight="1" x14ac:dyDescent="0.2">
      <c r="B58" s="549"/>
      <c r="C58" s="211" t="s">
        <v>545</v>
      </c>
      <c r="D58" s="211" t="s">
        <v>458</v>
      </c>
      <c r="E58" s="211" t="s">
        <v>546</v>
      </c>
      <c r="F58" s="218">
        <v>7</v>
      </c>
      <c r="G58" s="218">
        <v>3</v>
      </c>
      <c r="H58" s="218">
        <v>6</v>
      </c>
      <c r="I58" s="95">
        <f t="shared" si="0"/>
        <v>126</v>
      </c>
      <c r="J58" s="211" t="s">
        <v>551</v>
      </c>
      <c r="K58" s="218">
        <v>0.5</v>
      </c>
      <c r="L58" s="96">
        <f t="shared" si="5"/>
        <v>10.5</v>
      </c>
      <c r="M58" s="211" t="s">
        <v>555</v>
      </c>
      <c r="N58" s="218">
        <v>0.2</v>
      </c>
      <c r="O58" s="96">
        <f t="shared" si="6"/>
        <v>4.2</v>
      </c>
      <c r="P58" s="211"/>
      <c r="Q58" s="219"/>
    </row>
    <row r="59" spans="2:17" ht="21" customHeight="1" x14ac:dyDescent="0.2">
      <c r="B59" s="549"/>
      <c r="C59" s="211" t="s">
        <v>512</v>
      </c>
      <c r="D59" s="211" t="s">
        <v>513</v>
      </c>
      <c r="E59" s="211" t="s">
        <v>514</v>
      </c>
      <c r="F59" s="218">
        <v>7</v>
      </c>
      <c r="G59" s="218">
        <v>3</v>
      </c>
      <c r="H59" s="218">
        <v>10</v>
      </c>
      <c r="I59" s="95">
        <f t="shared" si="0"/>
        <v>210</v>
      </c>
      <c r="J59" s="211" t="s">
        <v>515</v>
      </c>
      <c r="K59" s="218">
        <v>0.2</v>
      </c>
      <c r="L59" s="96">
        <f t="shared" si="5"/>
        <v>4.2</v>
      </c>
      <c r="M59" s="211" t="s">
        <v>104</v>
      </c>
      <c r="N59" s="218">
        <v>0.2</v>
      </c>
      <c r="O59" s="96">
        <f t="shared" si="6"/>
        <v>4.2</v>
      </c>
      <c r="P59" s="211"/>
      <c r="Q59" s="219"/>
    </row>
    <row r="60" spans="2:17" ht="21" customHeight="1" x14ac:dyDescent="0.2">
      <c r="B60" s="549"/>
      <c r="C60" s="211" t="s">
        <v>516</v>
      </c>
      <c r="D60" s="211" t="s">
        <v>517</v>
      </c>
      <c r="E60" s="211" t="s">
        <v>518</v>
      </c>
      <c r="F60" s="218">
        <v>7</v>
      </c>
      <c r="G60" s="218">
        <v>3</v>
      </c>
      <c r="H60" s="218">
        <v>6</v>
      </c>
      <c r="I60" s="95">
        <f t="shared" si="0"/>
        <v>126</v>
      </c>
      <c r="J60" s="211" t="s">
        <v>552</v>
      </c>
      <c r="K60" s="218">
        <v>0.5</v>
      </c>
      <c r="L60" s="96">
        <f t="shared" si="5"/>
        <v>10.5</v>
      </c>
      <c r="M60" s="211" t="s">
        <v>554</v>
      </c>
      <c r="N60" s="218">
        <v>0.2</v>
      </c>
      <c r="O60" s="96">
        <f t="shared" si="6"/>
        <v>4.2</v>
      </c>
      <c r="P60" s="211"/>
      <c r="Q60" s="219"/>
    </row>
    <row r="61" spans="2:17" ht="21" customHeight="1" x14ac:dyDescent="0.2">
      <c r="B61" s="550"/>
      <c r="C61" s="211" t="s">
        <v>547</v>
      </c>
      <c r="D61" s="211" t="s">
        <v>548</v>
      </c>
      <c r="E61" s="211" t="s">
        <v>549</v>
      </c>
      <c r="F61" s="218">
        <v>15</v>
      </c>
      <c r="G61" s="218">
        <v>3</v>
      </c>
      <c r="H61" s="218">
        <v>3</v>
      </c>
      <c r="I61" s="95">
        <f t="shared" si="0"/>
        <v>135</v>
      </c>
      <c r="J61" s="211" t="s">
        <v>553</v>
      </c>
      <c r="K61" s="218">
        <v>0.2</v>
      </c>
      <c r="L61" s="96">
        <f t="shared" si="5"/>
        <v>9</v>
      </c>
      <c r="M61" s="211" t="s">
        <v>556</v>
      </c>
      <c r="N61" s="218">
        <v>0.1</v>
      </c>
      <c r="O61" s="96">
        <f t="shared" si="6"/>
        <v>4.5</v>
      </c>
      <c r="P61" s="211"/>
      <c r="Q61" s="219"/>
    </row>
    <row r="62" spans="2:17" ht="12.75" customHeight="1" x14ac:dyDescent="0.2">
      <c r="B62" s="214"/>
      <c r="C62" s="211"/>
      <c r="D62" s="211"/>
      <c r="E62" s="211"/>
      <c r="F62" s="218"/>
      <c r="G62" s="218"/>
      <c r="H62" s="218"/>
      <c r="I62" s="95">
        <f t="shared" si="0"/>
        <v>0</v>
      </c>
      <c r="J62" s="211"/>
      <c r="K62" s="218"/>
      <c r="L62" s="96">
        <f t="shared" si="5"/>
        <v>0</v>
      </c>
      <c r="M62" s="211"/>
      <c r="N62" s="218"/>
      <c r="O62" s="96">
        <f t="shared" si="6"/>
        <v>0</v>
      </c>
      <c r="P62" s="211"/>
      <c r="Q62" s="219"/>
    </row>
    <row r="63" spans="2:17" ht="31.5" x14ac:dyDescent="0.2">
      <c r="B63" s="553" t="s">
        <v>639</v>
      </c>
      <c r="C63" s="28" t="s">
        <v>640</v>
      </c>
      <c r="D63" s="28" t="s">
        <v>641</v>
      </c>
      <c r="E63" s="28" t="s">
        <v>642</v>
      </c>
      <c r="F63" s="192">
        <v>7</v>
      </c>
      <c r="G63" s="192">
        <v>3</v>
      </c>
      <c r="H63" s="192">
        <v>6</v>
      </c>
      <c r="I63" s="105">
        <f t="shared" si="0"/>
        <v>126</v>
      </c>
      <c r="J63" s="28" t="s">
        <v>643</v>
      </c>
      <c r="K63" s="192">
        <v>1</v>
      </c>
      <c r="L63" s="106">
        <f t="shared" si="5"/>
        <v>21</v>
      </c>
      <c r="M63" s="28" t="s">
        <v>644</v>
      </c>
      <c r="N63" s="192">
        <v>0.1</v>
      </c>
      <c r="O63" s="106">
        <f t="shared" si="6"/>
        <v>2.1</v>
      </c>
      <c r="P63" s="211"/>
      <c r="Q63" s="219"/>
    </row>
    <row r="64" spans="2:17" ht="31.5" x14ac:dyDescent="0.2">
      <c r="B64" s="549"/>
      <c r="C64" s="28" t="s">
        <v>645</v>
      </c>
      <c r="D64" s="28" t="s">
        <v>646</v>
      </c>
      <c r="E64" s="28" t="s">
        <v>647</v>
      </c>
      <c r="F64" s="192">
        <v>15</v>
      </c>
      <c r="G64" s="192">
        <v>3</v>
      </c>
      <c r="H64" s="192">
        <v>3</v>
      </c>
      <c r="I64" s="105">
        <f t="shared" si="0"/>
        <v>135</v>
      </c>
      <c r="J64" s="28" t="s">
        <v>648</v>
      </c>
      <c r="K64" s="192">
        <v>0.5</v>
      </c>
      <c r="L64" s="106">
        <f>F64*G64*K64</f>
        <v>22.5</v>
      </c>
      <c r="M64" s="28" t="s">
        <v>649</v>
      </c>
      <c r="N64" s="192">
        <v>0.2</v>
      </c>
      <c r="O64" s="106">
        <f>F64*G64*N64</f>
        <v>9</v>
      </c>
      <c r="P64" s="211"/>
      <c r="Q64" s="219"/>
    </row>
    <row r="65" spans="2:17" ht="21" x14ac:dyDescent="0.2">
      <c r="B65" s="549"/>
      <c r="C65" s="28" t="s">
        <v>650</v>
      </c>
      <c r="D65" s="28" t="s">
        <v>651</v>
      </c>
      <c r="E65" s="28" t="s">
        <v>652</v>
      </c>
      <c r="F65" s="192">
        <v>7</v>
      </c>
      <c r="G65" s="192">
        <v>3</v>
      </c>
      <c r="H65" s="192">
        <v>3</v>
      </c>
      <c r="I65" s="105">
        <f t="shared" si="0"/>
        <v>63</v>
      </c>
      <c r="J65" s="28" t="s">
        <v>653</v>
      </c>
      <c r="K65" s="192">
        <v>0.5</v>
      </c>
      <c r="L65" s="106">
        <f>F65*G65*K65</f>
        <v>10.5</v>
      </c>
      <c r="M65" s="28" t="s">
        <v>654</v>
      </c>
      <c r="N65" s="192">
        <v>0.2</v>
      </c>
      <c r="O65" s="106">
        <f>F65*G65*N65</f>
        <v>4.2</v>
      </c>
      <c r="P65" s="211"/>
      <c r="Q65" s="219"/>
    </row>
    <row r="66" spans="2:17" ht="42" x14ac:dyDescent="0.2">
      <c r="B66" s="550"/>
      <c r="C66" s="28" t="s">
        <v>655</v>
      </c>
      <c r="D66" s="28" t="s">
        <v>656</v>
      </c>
      <c r="E66" s="28" t="s">
        <v>657</v>
      </c>
      <c r="F66" s="192">
        <v>7</v>
      </c>
      <c r="G66" s="192">
        <v>3</v>
      </c>
      <c r="H66" s="192">
        <v>3</v>
      </c>
      <c r="I66" s="105">
        <f t="shared" si="0"/>
        <v>63</v>
      </c>
      <c r="J66" s="28" t="s">
        <v>658</v>
      </c>
      <c r="K66" s="192">
        <v>1</v>
      </c>
      <c r="L66" s="106">
        <f>F66*G66*K66</f>
        <v>21</v>
      </c>
      <c r="M66" s="28" t="s">
        <v>659</v>
      </c>
      <c r="N66" s="192">
        <v>0.2</v>
      </c>
      <c r="O66" s="106">
        <f>F66*G66*N66</f>
        <v>4.2</v>
      </c>
      <c r="P66" s="211"/>
      <c r="Q66" s="219"/>
    </row>
    <row r="67" spans="2:17" ht="12.75" customHeight="1" x14ac:dyDescent="0.2">
      <c r="B67" s="214"/>
      <c r="C67" s="211"/>
      <c r="D67" s="211"/>
      <c r="E67" s="211"/>
      <c r="F67" s="218"/>
      <c r="G67" s="218"/>
      <c r="H67" s="218"/>
      <c r="I67" s="95">
        <f t="shared" si="0"/>
        <v>0</v>
      </c>
      <c r="J67" s="211"/>
      <c r="K67" s="218"/>
      <c r="L67" s="96">
        <f t="shared" si="5"/>
        <v>0</v>
      </c>
      <c r="M67" s="211"/>
      <c r="N67" s="218"/>
      <c r="O67" s="96">
        <f t="shared" si="6"/>
        <v>0</v>
      </c>
      <c r="P67" s="211"/>
      <c r="Q67" s="219"/>
    </row>
    <row r="68" spans="2:17" ht="12.75" customHeight="1" x14ac:dyDescent="0.2">
      <c r="B68" s="214"/>
      <c r="C68" s="211"/>
      <c r="D68" s="211"/>
      <c r="E68" s="211"/>
      <c r="F68" s="218"/>
      <c r="G68" s="218"/>
      <c r="H68" s="218"/>
      <c r="I68" s="95">
        <f t="shared" si="0"/>
        <v>0</v>
      </c>
      <c r="J68" s="211"/>
      <c r="K68" s="218"/>
      <c r="L68" s="96">
        <f t="shared" si="5"/>
        <v>0</v>
      </c>
      <c r="M68" s="211"/>
      <c r="N68" s="218"/>
      <c r="O68" s="96">
        <f t="shared" si="6"/>
        <v>0</v>
      </c>
      <c r="P68" s="211"/>
      <c r="Q68" s="219"/>
    </row>
    <row r="69" spans="2:17" ht="12.75" customHeight="1" x14ac:dyDescent="0.2">
      <c r="B69" s="214"/>
      <c r="C69" s="211"/>
      <c r="D69" s="211"/>
      <c r="E69" s="211"/>
      <c r="F69" s="218"/>
      <c r="G69" s="218"/>
      <c r="H69" s="218"/>
      <c r="I69" s="95">
        <f t="shared" si="0"/>
        <v>0</v>
      </c>
      <c r="J69" s="211"/>
      <c r="K69" s="218"/>
      <c r="L69" s="96">
        <f t="shared" si="5"/>
        <v>0</v>
      </c>
      <c r="M69" s="211"/>
      <c r="N69" s="218"/>
      <c r="O69" s="96">
        <f t="shared" si="6"/>
        <v>0</v>
      </c>
      <c r="P69" s="211"/>
      <c r="Q69" s="219"/>
    </row>
    <row r="70" spans="2:17" ht="12.75" customHeight="1" thickBot="1" x14ac:dyDescent="0.25">
      <c r="B70" s="98"/>
      <c r="C70" s="99"/>
      <c r="D70" s="99"/>
      <c r="E70" s="99"/>
      <c r="F70" s="100"/>
      <c r="G70" s="100"/>
      <c r="H70" s="100"/>
      <c r="I70" s="95">
        <f t="shared" si="0"/>
        <v>0</v>
      </c>
      <c r="J70" s="99"/>
      <c r="K70" s="100"/>
      <c r="L70" s="96">
        <f t="shared" si="5"/>
        <v>0</v>
      </c>
      <c r="M70" s="99"/>
      <c r="N70" s="100"/>
      <c r="O70" s="96">
        <f t="shared" si="6"/>
        <v>0</v>
      </c>
      <c r="P70" s="99"/>
      <c r="Q70" s="103"/>
    </row>
    <row r="71" spans="2:17" ht="12.75" customHeight="1" x14ac:dyDescent="0.2">
      <c r="B71" s="7" t="s">
        <v>3</v>
      </c>
      <c r="C71" s="8"/>
      <c r="D71" s="9"/>
      <c r="E71" s="10"/>
      <c r="F71" s="10"/>
      <c r="G71" s="10"/>
      <c r="H71" s="10"/>
      <c r="I71" s="7" t="s">
        <v>63</v>
      </c>
      <c r="J71" s="10"/>
      <c r="K71" s="10"/>
      <c r="L71" s="10"/>
      <c r="M71" s="10"/>
      <c r="N71" s="10"/>
      <c r="O71" s="10"/>
      <c r="P71" s="10"/>
      <c r="Q71" s="11"/>
    </row>
    <row r="72" spans="2:17" ht="12.75" customHeight="1" thickBot="1" x14ac:dyDescent="0.25">
      <c r="B72" s="431" t="s">
        <v>4</v>
      </c>
      <c r="C72" s="432"/>
      <c r="D72" s="12"/>
      <c r="E72" s="13"/>
      <c r="F72" s="13"/>
      <c r="G72" s="13"/>
      <c r="H72" s="13"/>
      <c r="I72" s="419" t="s">
        <v>62</v>
      </c>
      <c r="J72" s="420"/>
      <c r="K72" s="13"/>
      <c r="L72" s="13"/>
      <c r="M72" s="13"/>
      <c r="N72" s="13"/>
      <c r="O72" s="13"/>
      <c r="P72" s="13"/>
      <c r="Q72" s="14"/>
    </row>
    <row r="73" spans="2:17" ht="12.75" customHeight="1" x14ac:dyDescent="0.2">
      <c r="B73" s="15"/>
      <c r="C73" s="15"/>
      <c r="D73" s="17"/>
      <c r="E73" s="18"/>
      <c r="F73" s="18"/>
      <c r="G73" s="18"/>
      <c r="H73" s="18"/>
      <c r="I73" s="87"/>
      <c r="J73" s="87"/>
      <c r="K73" s="18"/>
      <c r="L73" s="18"/>
      <c r="M73" s="18"/>
      <c r="N73" s="18"/>
      <c r="O73" s="18"/>
      <c r="P73" s="18"/>
      <c r="Q73" s="18"/>
    </row>
    <row r="74" spans="2:17" ht="12.75" customHeight="1" x14ac:dyDescent="0.2">
      <c r="B74" s="15"/>
      <c r="C74" s="16"/>
      <c r="D74" s="17"/>
      <c r="E74" s="18"/>
      <c r="F74" s="18"/>
      <c r="G74" s="18"/>
      <c r="H74" s="18"/>
      <c r="I74" s="18"/>
      <c r="J74" s="18"/>
      <c r="K74" s="18"/>
      <c r="L74" s="18"/>
      <c r="M74" s="18"/>
      <c r="N74" s="18"/>
      <c r="O74" s="18"/>
      <c r="P74" s="424" t="s">
        <v>689</v>
      </c>
      <c r="Q74" s="424"/>
    </row>
    <row r="75" spans="2:17" ht="12.75" customHeight="1" thickBot="1" x14ac:dyDescent="0.25">
      <c r="B75" s="15"/>
      <c r="C75" s="16"/>
      <c r="D75" s="17"/>
      <c r="E75" s="18"/>
      <c r="F75" s="18"/>
      <c r="G75" s="18"/>
      <c r="H75" s="18"/>
      <c r="I75" s="18"/>
      <c r="J75" s="18"/>
      <c r="K75" s="18"/>
      <c r="L75" s="18"/>
      <c r="M75" s="18"/>
      <c r="N75" s="18"/>
      <c r="O75" s="18"/>
      <c r="P75" s="53"/>
      <c r="Q75" s="53"/>
    </row>
    <row r="76" spans="2:17" ht="12.75" customHeight="1" thickBot="1" x14ac:dyDescent="0.25">
      <c r="B76" s="421" t="s">
        <v>57</v>
      </c>
      <c r="C76" s="422"/>
      <c r="D76" s="422"/>
      <c r="E76" s="423"/>
      <c r="F76" s="18"/>
      <c r="G76" s="18"/>
      <c r="H76" s="18"/>
      <c r="I76" s="18"/>
      <c r="J76" s="18"/>
      <c r="K76" s="18"/>
      <c r="L76" s="18"/>
      <c r="M76" s="18"/>
      <c r="N76" s="18"/>
      <c r="O76" s="18"/>
      <c r="P76" s="18"/>
      <c r="Q76" s="24"/>
    </row>
    <row r="77" spans="2:17" ht="12.75" customHeight="1" thickBot="1" x14ac:dyDescent="0.25"/>
    <row r="78" spans="2:17" ht="12.75" customHeight="1" thickBot="1" x14ac:dyDescent="0.25">
      <c r="B78" s="43" t="s">
        <v>22</v>
      </c>
      <c r="C78" s="44"/>
      <c r="D78" s="45"/>
      <c r="E78" s="46" t="s">
        <v>28</v>
      </c>
      <c r="F78" s="47"/>
      <c r="G78" s="51" t="s">
        <v>19</v>
      </c>
      <c r="H78" s="48"/>
      <c r="I78" s="49"/>
    </row>
    <row r="79" spans="2:17" ht="12.75" customHeight="1" x14ac:dyDescent="0.2">
      <c r="B79" s="74" t="s">
        <v>23</v>
      </c>
      <c r="C79" s="90" t="s">
        <v>75</v>
      </c>
      <c r="D79" s="91"/>
      <c r="E79" s="86">
        <v>1</v>
      </c>
      <c r="F79" s="50"/>
      <c r="G79" s="54" t="s">
        <v>20</v>
      </c>
      <c r="H79" s="52"/>
      <c r="I79" s="53"/>
    </row>
    <row r="80" spans="2:17" ht="12.75" customHeight="1" x14ac:dyDescent="0.2">
      <c r="B80" s="81" t="s">
        <v>24</v>
      </c>
      <c r="C80" s="81" t="s">
        <v>76</v>
      </c>
      <c r="D80" s="92"/>
      <c r="E80" s="85">
        <v>3</v>
      </c>
      <c r="F80" s="50"/>
      <c r="G80" s="54" t="s">
        <v>21</v>
      </c>
      <c r="H80" s="52"/>
      <c r="I80" s="53"/>
    </row>
    <row r="81" spans="2:9" ht="12.75" customHeight="1" x14ac:dyDescent="0.2">
      <c r="B81" s="81" t="s">
        <v>25</v>
      </c>
      <c r="C81" s="81" t="s">
        <v>77</v>
      </c>
      <c r="D81" s="92"/>
      <c r="E81" s="85">
        <v>7</v>
      </c>
      <c r="F81" s="50"/>
      <c r="G81" s="54"/>
      <c r="H81" s="52"/>
      <c r="I81" s="53"/>
    </row>
    <row r="82" spans="2:9" ht="12.75" customHeight="1" x14ac:dyDescent="0.2">
      <c r="B82" s="81" t="s">
        <v>26</v>
      </c>
      <c r="C82" s="81" t="s">
        <v>78</v>
      </c>
      <c r="D82" s="92"/>
      <c r="E82" s="85">
        <v>15</v>
      </c>
      <c r="F82" s="50"/>
      <c r="G82" s="52"/>
      <c r="H82" s="52"/>
      <c r="I82" s="53"/>
    </row>
    <row r="83" spans="2:9" ht="12.75" customHeight="1" x14ac:dyDescent="0.2">
      <c r="B83" s="81" t="s">
        <v>27</v>
      </c>
      <c r="C83" s="81" t="s">
        <v>79</v>
      </c>
      <c r="D83" s="92"/>
      <c r="E83" s="85">
        <v>40</v>
      </c>
      <c r="F83" s="50"/>
      <c r="G83" s="52"/>
      <c r="H83" s="52"/>
      <c r="I83" s="53"/>
    </row>
    <row r="84" spans="2:9" ht="12.75" customHeight="1" thickBot="1" x14ac:dyDescent="0.25">
      <c r="B84" s="88" t="s">
        <v>69</v>
      </c>
      <c r="C84" s="88" t="s">
        <v>80</v>
      </c>
      <c r="D84" s="93"/>
      <c r="E84" s="89">
        <v>100</v>
      </c>
      <c r="F84" s="50"/>
      <c r="G84" s="52"/>
      <c r="H84" s="52"/>
      <c r="I84" s="53"/>
    </row>
    <row r="85" spans="2:9" ht="12.75" customHeight="1" thickBot="1" x14ac:dyDescent="0.25">
      <c r="B85" s="54"/>
      <c r="C85" s="54"/>
      <c r="D85" s="54"/>
      <c r="E85" s="54"/>
      <c r="F85" s="54"/>
      <c r="G85" s="54"/>
      <c r="H85" s="54"/>
      <c r="I85" s="54"/>
    </row>
    <row r="86" spans="2:9" ht="12.75" customHeight="1" thickBot="1" x14ac:dyDescent="0.25">
      <c r="B86" s="43" t="s">
        <v>43</v>
      </c>
      <c r="C86" s="59"/>
      <c r="D86" s="59"/>
      <c r="E86" s="46" t="s">
        <v>44</v>
      </c>
      <c r="F86" s="47"/>
      <c r="G86" s="51" t="s">
        <v>42</v>
      </c>
      <c r="H86" s="60"/>
      <c r="I86" s="49"/>
    </row>
    <row r="87" spans="2:9" ht="12.75" customHeight="1" x14ac:dyDescent="0.2">
      <c r="B87" s="61" t="s">
        <v>18</v>
      </c>
      <c r="C87" s="62" t="s">
        <v>82</v>
      </c>
      <c r="D87" s="63"/>
      <c r="E87" s="64">
        <v>0.5</v>
      </c>
      <c r="F87" s="65"/>
      <c r="G87" s="54" t="s">
        <v>45</v>
      </c>
      <c r="H87" s="66"/>
      <c r="I87" s="53"/>
    </row>
    <row r="88" spans="2:9" ht="12.75" customHeight="1" x14ac:dyDescent="0.2">
      <c r="B88" s="67" t="s">
        <v>13</v>
      </c>
      <c r="C88" s="68" t="s">
        <v>70</v>
      </c>
      <c r="D88" s="69"/>
      <c r="E88" s="70">
        <v>1</v>
      </c>
      <c r="F88" s="65"/>
      <c r="G88" s="54" t="s">
        <v>11</v>
      </c>
      <c r="H88" s="66"/>
      <c r="I88" s="53"/>
    </row>
    <row r="89" spans="2:9" ht="12.75" customHeight="1" x14ac:dyDescent="0.2">
      <c r="B89" s="67" t="s">
        <v>14</v>
      </c>
      <c r="C89" s="68" t="s">
        <v>71</v>
      </c>
      <c r="D89" s="69"/>
      <c r="E89" s="70">
        <v>2</v>
      </c>
      <c r="F89" s="65"/>
      <c r="G89" s="54" t="s">
        <v>12</v>
      </c>
      <c r="H89" s="66"/>
      <c r="I89" s="53"/>
    </row>
    <row r="90" spans="2:9" ht="12.75" customHeight="1" x14ac:dyDescent="0.2">
      <c r="B90" s="67" t="s">
        <v>15</v>
      </c>
      <c r="C90" s="68" t="s">
        <v>72</v>
      </c>
      <c r="D90" s="69"/>
      <c r="E90" s="70">
        <v>3</v>
      </c>
      <c r="F90" s="65"/>
      <c r="G90" s="54"/>
      <c r="H90" s="66"/>
      <c r="I90" s="53"/>
    </row>
    <row r="91" spans="2:9" ht="12.75" customHeight="1" x14ac:dyDescent="0.2">
      <c r="B91" s="67" t="s">
        <v>16</v>
      </c>
      <c r="C91" s="68" t="s">
        <v>73</v>
      </c>
      <c r="D91" s="69"/>
      <c r="E91" s="70">
        <v>6</v>
      </c>
      <c r="F91" s="65"/>
      <c r="G91" s="66"/>
      <c r="H91" s="66"/>
      <c r="I91" s="53"/>
    </row>
    <row r="92" spans="2:9" ht="12.75" customHeight="1" thickBot="1" x14ac:dyDescent="0.25">
      <c r="B92" s="55" t="s">
        <v>17</v>
      </c>
      <c r="C92" s="71" t="s">
        <v>74</v>
      </c>
      <c r="D92" s="72"/>
      <c r="E92" s="58">
        <v>10</v>
      </c>
      <c r="F92" s="65"/>
      <c r="G92" s="66"/>
      <c r="H92" s="66"/>
      <c r="I92" s="53"/>
    </row>
    <row r="93" spans="2:9" ht="12.75" customHeight="1" thickBot="1" x14ac:dyDescent="0.25">
      <c r="B93" s="54"/>
      <c r="C93" s="54"/>
      <c r="D93" s="54"/>
      <c r="E93" s="54"/>
      <c r="F93" s="54"/>
      <c r="G93" s="54"/>
      <c r="H93" s="54"/>
      <c r="I93" s="54"/>
    </row>
    <row r="94" spans="2:9" ht="12.75" customHeight="1" thickBot="1" x14ac:dyDescent="0.25">
      <c r="B94" s="43" t="s">
        <v>29</v>
      </c>
      <c r="C94" s="59"/>
      <c r="D94" s="59"/>
      <c r="E94" s="46" t="s">
        <v>40</v>
      </c>
      <c r="F94" s="73"/>
      <c r="G94" s="76" t="s">
        <v>30</v>
      </c>
      <c r="H94" s="60"/>
      <c r="I94" s="49"/>
    </row>
    <row r="95" spans="2:9" ht="12.75" customHeight="1" x14ac:dyDescent="0.2">
      <c r="B95" s="74" t="s">
        <v>32</v>
      </c>
      <c r="C95" s="75"/>
      <c r="D95" s="75"/>
      <c r="E95" s="64">
        <v>0.1</v>
      </c>
      <c r="F95" s="50"/>
      <c r="G95" s="80" t="s">
        <v>46</v>
      </c>
      <c r="H95" s="52"/>
      <c r="I95" s="53"/>
    </row>
    <row r="96" spans="2:9" ht="12.75" customHeight="1" x14ac:dyDescent="0.2">
      <c r="B96" s="77" t="s">
        <v>33</v>
      </c>
      <c r="C96" s="78"/>
      <c r="D96" s="78"/>
      <c r="E96" s="79">
        <v>0.2</v>
      </c>
      <c r="F96" s="50"/>
      <c r="G96" s="80" t="s">
        <v>31</v>
      </c>
      <c r="H96" s="52"/>
      <c r="I96" s="53"/>
    </row>
    <row r="97" spans="2:9" ht="12.75" customHeight="1" x14ac:dyDescent="0.2">
      <c r="B97" s="81" t="s">
        <v>34</v>
      </c>
      <c r="C97" s="82"/>
      <c r="D97" s="82"/>
      <c r="E97" s="70">
        <v>0.5</v>
      </c>
      <c r="F97" s="50"/>
      <c r="G97" s="80"/>
      <c r="H97" s="52"/>
      <c r="I97" s="53"/>
    </row>
    <row r="98" spans="2:9" ht="12.75" customHeight="1" x14ac:dyDescent="0.2">
      <c r="B98" s="81" t="s">
        <v>93</v>
      </c>
      <c r="C98" s="82"/>
      <c r="D98" s="82"/>
      <c r="E98" s="70">
        <v>1</v>
      </c>
      <c r="F98" s="50"/>
      <c r="G98" s="52"/>
      <c r="H98" s="52"/>
      <c r="I98" s="53"/>
    </row>
    <row r="99" spans="2:9" ht="12.75" customHeight="1" x14ac:dyDescent="0.2">
      <c r="B99" s="81" t="s">
        <v>35</v>
      </c>
      <c r="C99" s="82"/>
      <c r="D99" s="82"/>
      <c r="E99" s="70">
        <v>3</v>
      </c>
      <c r="F99" s="50"/>
      <c r="G99" s="52"/>
      <c r="H99" s="52"/>
      <c r="I99" s="53"/>
    </row>
    <row r="100" spans="2:9" ht="12.75" customHeight="1" x14ac:dyDescent="0.2">
      <c r="B100" s="81" t="s">
        <v>36</v>
      </c>
      <c r="C100" s="82"/>
      <c r="D100" s="82"/>
      <c r="E100" s="70">
        <v>6</v>
      </c>
      <c r="F100" s="50"/>
      <c r="G100" s="52"/>
      <c r="H100" s="52"/>
      <c r="I100" s="53"/>
    </row>
    <row r="101" spans="2:9" ht="12.75" customHeight="1" thickBot="1" x14ac:dyDescent="0.25">
      <c r="B101" s="56" t="s">
        <v>81</v>
      </c>
      <c r="C101" s="57"/>
      <c r="D101" s="57"/>
      <c r="E101" s="58">
        <v>10</v>
      </c>
      <c r="F101" s="50"/>
      <c r="G101" s="52"/>
      <c r="H101" s="52"/>
      <c r="I101" s="53"/>
    </row>
    <row r="102" spans="2:9" ht="12.75" customHeight="1" thickBot="1" x14ac:dyDescent="0.25">
      <c r="B102" s="54"/>
      <c r="C102" s="54"/>
      <c r="D102" s="54"/>
      <c r="E102" s="54"/>
      <c r="F102" s="54"/>
      <c r="G102" s="54"/>
      <c r="H102" s="54"/>
      <c r="I102" s="54"/>
    </row>
    <row r="103" spans="2:9" ht="12.75" customHeight="1" x14ac:dyDescent="0.2">
      <c r="B103" s="36" t="s">
        <v>48</v>
      </c>
      <c r="C103" s="37" t="s">
        <v>49</v>
      </c>
      <c r="D103" s="404" t="s">
        <v>50</v>
      </c>
      <c r="E103" s="405"/>
      <c r="F103" s="47"/>
      <c r="G103" s="76" t="s">
        <v>47</v>
      </c>
      <c r="H103" s="48"/>
      <c r="I103" s="48"/>
    </row>
    <row r="104" spans="2:9" ht="12.75" customHeight="1" x14ac:dyDescent="0.2">
      <c r="B104" s="38" t="s">
        <v>83</v>
      </c>
      <c r="C104" s="39">
        <v>1</v>
      </c>
      <c r="D104" s="413" t="s">
        <v>94</v>
      </c>
      <c r="E104" s="414"/>
      <c r="F104" s="65"/>
      <c r="G104" s="80" t="s">
        <v>37</v>
      </c>
      <c r="H104" s="66"/>
      <c r="I104" s="66"/>
    </row>
    <row r="105" spans="2:9" ht="12.75" customHeight="1" x14ac:dyDescent="0.2">
      <c r="B105" s="38" t="s">
        <v>84</v>
      </c>
      <c r="C105" s="39">
        <v>2</v>
      </c>
      <c r="D105" s="413" t="s">
        <v>92</v>
      </c>
      <c r="E105" s="414"/>
      <c r="F105" s="65"/>
      <c r="G105" s="80" t="s">
        <v>51</v>
      </c>
      <c r="H105" s="66"/>
      <c r="I105" s="66"/>
    </row>
    <row r="106" spans="2:9" ht="12.75" customHeight="1" x14ac:dyDescent="0.2">
      <c r="B106" s="38" t="s">
        <v>38</v>
      </c>
      <c r="C106" s="39">
        <v>3</v>
      </c>
      <c r="D106" s="415" t="s">
        <v>90</v>
      </c>
      <c r="E106" s="416"/>
      <c r="F106" s="65"/>
      <c r="G106" s="80"/>
      <c r="H106" s="66"/>
      <c r="I106" s="66"/>
    </row>
    <row r="107" spans="2:9" ht="12.75" customHeight="1" thickBot="1" x14ac:dyDescent="0.25">
      <c r="B107" s="40" t="s">
        <v>39</v>
      </c>
      <c r="C107" s="41">
        <v>4</v>
      </c>
      <c r="D107" s="417" t="s">
        <v>91</v>
      </c>
      <c r="E107" s="418"/>
      <c r="F107" s="65"/>
      <c r="G107" s="66"/>
      <c r="H107" s="66"/>
      <c r="I107" s="66"/>
    </row>
    <row r="108" spans="2:9" ht="12.75" customHeight="1" thickBot="1" x14ac:dyDescent="0.25">
      <c r="B108" s="410" t="s">
        <v>88</v>
      </c>
      <c r="C108" s="411"/>
      <c r="D108" s="412"/>
      <c r="E108" s="42"/>
      <c r="F108" s="83"/>
      <c r="G108" s="84" t="s">
        <v>95</v>
      </c>
      <c r="H108" s="83"/>
      <c r="I108" s="83"/>
    </row>
    <row r="109" spans="2:9" ht="12.75" customHeight="1" x14ac:dyDescent="0.2">
      <c r="B109" s="406" t="s">
        <v>85</v>
      </c>
      <c r="C109" s="407"/>
      <c r="D109" s="34" t="s">
        <v>87</v>
      </c>
      <c r="E109" s="42"/>
      <c r="F109" s="83"/>
      <c r="G109" s="83" t="s">
        <v>96</v>
      </c>
      <c r="H109" s="83"/>
      <c r="I109" s="83"/>
    </row>
    <row r="110" spans="2:9" ht="12.75" customHeight="1" thickBot="1" x14ac:dyDescent="0.25">
      <c r="B110" s="408" t="s">
        <v>89</v>
      </c>
      <c r="C110" s="409"/>
      <c r="D110" s="35" t="s">
        <v>86</v>
      </c>
      <c r="E110" s="42"/>
      <c r="F110" s="83"/>
      <c r="G110" s="83"/>
      <c r="H110" s="83"/>
      <c r="I110" s="83"/>
    </row>
    <row r="111" spans="2:9" ht="12.75" customHeight="1" x14ac:dyDescent="0.2">
      <c r="B111" s="54"/>
      <c r="C111" s="54"/>
      <c r="D111" s="54"/>
      <c r="E111" s="54"/>
      <c r="F111" s="54"/>
      <c r="G111" s="54"/>
      <c r="H111" s="54"/>
      <c r="I111" s="54"/>
    </row>
    <row r="114" spans="2:3" x14ac:dyDescent="0.2">
      <c r="B114" s="33"/>
      <c r="C114" s="18"/>
    </row>
  </sheetData>
  <sheetProtection selectLockedCells="1" selectUnlockedCells="1"/>
  <dataConsolidate/>
  <mergeCells count="45">
    <mergeCell ref="B11:I11"/>
    <mergeCell ref="Q12:Q13"/>
    <mergeCell ref="B1:Q1"/>
    <mergeCell ref="B108:D108"/>
    <mergeCell ref="B109:C109"/>
    <mergeCell ref="P74:Q74"/>
    <mergeCell ref="I72:J72"/>
    <mergeCell ref="B9:C9"/>
    <mergeCell ref="D9:I9"/>
    <mergeCell ref="J9:L9"/>
    <mergeCell ref="J11:Q11"/>
    <mergeCell ref="B12:B13"/>
    <mergeCell ref="C12:C13"/>
    <mergeCell ref="D12:D13"/>
    <mergeCell ref="E12:E13"/>
    <mergeCell ref="F12:I12"/>
    <mergeCell ref="B110:C110"/>
    <mergeCell ref="B26:B27"/>
    <mergeCell ref="B76:E76"/>
    <mergeCell ref="D103:E103"/>
    <mergeCell ref="D104:E104"/>
    <mergeCell ref="D105:E105"/>
    <mergeCell ref="D106:E106"/>
    <mergeCell ref="D107:E107"/>
    <mergeCell ref="B63:B66"/>
    <mergeCell ref="B57:B61"/>
    <mergeCell ref="B40:B42"/>
    <mergeCell ref="B72:C72"/>
    <mergeCell ref="J12:J13"/>
    <mergeCell ref="K12:L12"/>
    <mergeCell ref="M12:M13"/>
    <mergeCell ref="N12:O12"/>
    <mergeCell ref="P12:P13"/>
    <mergeCell ref="M9:Q9"/>
    <mergeCell ref="B10:C10"/>
    <mergeCell ref="D10:I10"/>
    <mergeCell ref="J10:L10"/>
    <mergeCell ref="M10:Q10"/>
    <mergeCell ref="B3:C5"/>
    <mergeCell ref="D3:O5"/>
    <mergeCell ref="B7:Q7"/>
    <mergeCell ref="B8:C8"/>
    <mergeCell ref="D8:I8"/>
    <mergeCell ref="J8:L8"/>
    <mergeCell ref="M8:Q8"/>
  </mergeCells>
  <conditionalFormatting sqref="O14:O54 L14:L54 I14:I54 I67:I70 L67:L70 O67:O70 I56:I62 L56:L62 O56:O62">
    <cfRule type="cellIs" dxfId="20" priority="22" stopIfTrue="1" operator="lessThan">
      <formula>20</formula>
    </cfRule>
    <cfRule type="cellIs" dxfId="19" priority="23" stopIfTrue="1" operator="between">
      <formula>20</formula>
      <formula>70</formula>
    </cfRule>
    <cfRule type="cellIs" dxfId="18" priority="24" stopIfTrue="1" operator="greaterThan">
      <formula>70</formula>
    </cfRule>
  </conditionalFormatting>
  <conditionalFormatting sqref="L55">
    <cfRule type="cellIs" dxfId="17" priority="7" stopIfTrue="1" operator="lessThan">
      <formula>20</formula>
    </cfRule>
    <cfRule type="cellIs" dxfId="16" priority="8" stopIfTrue="1" operator="between">
      <formula>20</formula>
      <formula>70</formula>
    </cfRule>
    <cfRule type="cellIs" dxfId="15" priority="9" stopIfTrue="1" operator="greaterThan">
      <formula>70</formula>
    </cfRule>
  </conditionalFormatting>
  <conditionalFormatting sqref="O55 I55">
    <cfRule type="cellIs" dxfId="14" priority="10" stopIfTrue="1" operator="lessThan">
      <formula>20</formula>
    </cfRule>
    <cfRule type="cellIs" dxfId="13" priority="11" stopIfTrue="1" operator="between">
      <formula>20</formula>
      <formula>70</formula>
    </cfRule>
    <cfRule type="cellIs" dxfId="12" priority="12" stopIfTrue="1" operator="greaterThan">
      <formula>70</formula>
    </cfRule>
  </conditionalFormatting>
  <conditionalFormatting sqref="I64:I65 L64:L65 O64:O65">
    <cfRule type="cellIs" dxfId="11" priority="1" stopIfTrue="1" operator="lessThan">
      <formula>20</formula>
    </cfRule>
    <cfRule type="cellIs" dxfId="10" priority="2" stopIfTrue="1" operator="between">
      <formula>20</formula>
      <formula>70</formula>
    </cfRule>
    <cfRule type="cellIs" dxfId="9" priority="3" stopIfTrue="1" operator="greaterThan">
      <formula>70</formula>
    </cfRule>
  </conditionalFormatting>
  <conditionalFormatting sqref="I66 L66 O66 O63 I63 L63">
    <cfRule type="cellIs" dxfId="8" priority="4" stopIfTrue="1" operator="lessThan">
      <formula>20</formula>
    </cfRule>
    <cfRule type="cellIs" dxfId="7" priority="5" stopIfTrue="1" operator="between">
      <formula>20</formula>
      <formula>70</formula>
    </cfRule>
    <cfRule type="cellIs" dxfId="6" priority="6"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74" max="16383"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53E82-B498-4ED0-A15A-B8D850B23DCE}">
  <sheetPr>
    <pageSetUpPr fitToPage="1"/>
  </sheetPr>
  <dimension ref="B1:Q82"/>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38" si="0">F14*G14*H14</f>
        <v>0</v>
      </c>
      <c r="J14" s="28"/>
      <c r="K14" s="25"/>
      <c r="L14" s="27">
        <f t="shared" ref="L14:L35" si="1">F14*G14*K14</f>
        <v>0</v>
      </c>
      <c r="M14" s="28"/>
      <c r="N14" s="25"/>
      <c r="O14" s="27">
        <f t="shared" ref="O14:O35" si="2">F14*G14*N14</f>
        <v>0</v>
      </c>
      <c r="P14" s="28"/>
      <c r="Q14" s="30"/>
    </row>
    <row r="15" spans="2:17" ht="21" customHeight="1" x14ac:dyDescent="0.2">
      <c r="B15" s="225" t="s">
        <v>449</v>
      </c>
      <c r="C15" s="226" t="s">
        <v>450</v>
      </c>
      <c r="D15" s="226" t="s">
        <v>451</v>
      </c>
      <c r="E15" s="226" t="s">
        <v>452</v>
      </c>
      <c r="F15" s="227">
        <v>3</v>
      </c>
      <c r="G15" s="227">
        <v>3</v>
      </c>
      <c r="H15" s="227">
        <v>3</v>
      </c>
      <c r="I15" s="26">
        <f t="shared" si="0"/>
        <v>27</v>
      </c>
      <c r="J15" s="28" t="s">
        <v>467</v>
      </c>
      <c r="K15" s="25">
        <v>0.5</v>
      </c>
      <c r="L15" s="27">
        <f t="shared" si="1"/>
        <v>4.5</v>
      </c>
      <c r="M15" s="28" t="s">
        <v>475</v>
      </c>
      <c r="N15" s="25">
        <v>0.1</v>
      </c>
      <c r="O15" s="27">
        <f t="shared" si="2"/>
        <v>0.9</v>
      </c>
      <c r="P15" s="28"/>
      <c r="Q15" s="30"/>
    </row>
    <row r="16" spans="2:17" ht="21" customHeight="1" x14ac:dyDescent="0.2">
      <c r="B16" s="222"/>
      <c r="C16" s="226"/>
      <c r="D16" s="226"/>
      <c r="E16" s="226" t="s">
        <v>453</v>
      </c>
      <c r="F16" s="227">
        <v>3</v>
      </c>
      <c r="G16" s="227">
        <v>3</v>
      </c>
      <c r="H16" s="227">
        <v>3</v>
      </c>
      <c r="I16" s="26">
        <f t="shared" si="0"/>
        <v>27</v>
      </c>
      <c r="J16" s="28" t="s">
        <v>468</v>
      </c>
      <c r="K16" s="25">
        <v>0.5</v>
      </c>
      <c r="L16" s="27">
        <f t="shared" si="1"/>
        <v>4.5</v>
      </c>
      <c r="M16" s="28" t="s">
        <v>476</v>
      </c>
      <c r="N16" s="25">
        <v>0.2</v>
      </c>
      <c r="O16" s="27">
        <f t="shared" si="2"/>
        <v>1.8</v>
      </c>
      <c r="P16" s="28"/>
      <c r="Q16" s="30"/>
    </row>
    <row r="17" spans="2:17" ht="31.5" customHeight="1" x14ac:dyDescent="0.2">
      <c r="B17" s="222"/>
      <c r="C17" s="226"/>
      <c r="D17" s="226"/>
      <c r="E17" s="226" t="s">
        <v>454</v>
      </c>
      <c r="F17" s="227">
        <v>3</v>
      </c>
      <c r="G17" s="227">
        <v>3</v>
      </c>
      <c r="H17" s="227">
        <v>6</v>
      </c>
      <c r="I17" s="26">
        <f t="shared" si="0"/>
        <v>54</v>
      </c>
      <c r="J17" s="28" t="s">
        <v>469</v>
      </c>
      <c r="K17" s="25">
        <v>1</v>
      </c>
      <c r="L17" s="27">
        <f t="shared" si="1"/>
        <v>9</v>
      </c>
      <c r="M17" s="28" t="s">
        <v>477</v>
      </c>
      <c r="N17" s="25">
        <v>0.1</v>
      </c>
      <c r="O17" s="27">
        <f t="shared" si="2"/>
        <v>0.9</v>
      </c>
      <c r="P17" s="28"/>
      <c r="Q17" s="30"/>
    </row>
    <row r="18" spans="2:17" ht="12.75" customHeight="1" x14ac:dyDescent="0.2">
      <c r="B18" s="222"/>
      <c r="C18" s="226"/>
      <c r="D18" s="226"/>
      <c r="E18" s="226"/>
      <c r="F18" s="227"/>
      <c r="G18" s="227"/>
      <c r="H18" s="227"/>
      <c r="I18" s="26">
        <f t="shared" si="0"/>
        <v>0</v>
      </c>
      <c r="J18" s="28"/>
      <c r="K18" s="25"/>
      <c r="L18" s="27">
        <f t="shared" si="1"/>
        <v>0</v>
      </c>
      <c r="M18" s="28"/>
      <c r="N18" s="25"/>
      <c r="O18" s="27">
        <f t="shared" si="2"/>
        <v>0</v>
      </c>
      <c r="P18" s="28"/>
      <c r="Q18" s="30"/>
    </row>
    <row r="19" spans="2:17" ht="21" customHeight="1" x14ac:dyDescent="0.2">
      <c r="B19" s="222"/>
      <c r="C19" s="226"/>
      <c r="D19" s="226" t="s">
        <v>455</v>
      </c>
      <c r="E19" s="226" t="s">
        <v>456</v>
      </c>
      <c r="F19" s="227">
        <v>7</v>
      </c>
      <c r="G19" s="227">
        <v>3</v>
      </c>
      <c r="H19" s="227">
        <v>6</v>
      </c>
      <c r="I19" s="26">
        <f t="shared" si="0"/>
        <v>126</v>
      </c>
      <c r="J19" s="28" t="s">
        <v>470</v>
      </c>
      <c r="K19" s="25">
        <v>3</v>
      </c>
      <c r="L19" s="27">
        <f t="shared" si="1"/>
        <v>63</v>
      </c>
      <c r="M19" s="28" t="s">
        <v>478</v>
      </c>
      <c r="N19" s="25">
        <v>0.2</v>
      </c>
      <c r="O19" s="27">
        <f t="shared" si="2"/>
        <v>4.2</v>
      </c>
      <c r="P19" s="28"/>
      <c r="Q19" s="30"/>
    </row>
    <row r="20" spans="2:17" ht="12.75" customHeight="1" x14ac:dyDescent="0.2">
      <c r="B20" s="222"/>
      <c r="C20" s="226"/>
      <c r="D20" s="226"/>
      <c r="E20" s="226"/>
      <c r="F20" s="227"/>
      <c r="G20" s="227"/>
      <c r="H20" s="227"/>
      <c r="I20" s="26">
        <f t="shared" si="0"/>
        <v>0</v>
      </c>
      <c r="J20" s="28"/>
      <c r="K20" s="25"/>
      <c r="L20" s="27">
        <f t="shared" si="1"/>
        <v>0</v>
      </c>
      <c r="M20" s="28"/>
      <c r="N20" s="25"/>
      <c r="O20" s="27">
        <f t="shared" si="2"/>
        <v>0</v>
      </c>
      <c r="P20" s="28"/>
      <c r="Q20" s="30"/>
    </row>
    <row r="21" spans="2:17" ht="31.5" customHeight="1" x14ac:dyDescent="0.2">
      <c r="B21" s="221"/>
      <c r="C21" s="226" t="s">
        <v>457</v>
      </c>
      <c r="D21" s="226" t="s">
        <v>458</v>
      </c>
      <c r="E21" s="226" t="s">
        <v>459</v>
      </c>
      <c r="F21" s="227">
        <v>7</v>
      </c>
      <c r="G21" s="227">
        <v>3</v>
      </c>
      <c r="H21" s="227">
        <v>6</v>
      </c>
      <c r="I21" s="26">
        <f t="shared" si="0"/>
        <v>126</v>
      </c>
      <c r="J21" s="28" t="s">
        <v>471</v>
      </c>
      <c r="K21" s="25">
        <v>0.5</v>
      </c>
      <c r="L21" s="27">
        <f>F21*G21*K21</f>
        <v>10.5</v>
      </c>
      <c r="M21" s="28" t="s">
        <v>104</v>
      </c>
      <c r="N21" s="25">
        <v>0.5</v>
      </c>
      <c r="O21" s="27">
        <f>F21*G21*N21</f>
        <v>10.5</v>
      </c>
      <c r="P21" s="28"/>
      <c r="Q21" s="30"/>
    </row>
    <row r="22" spans="2:17" ht="12.75" customHeight="1" x14ac:dyDescent="0.2">
      <c r="B22" s="222"/>
      <c r="C22" s="226"/>
      <c r="D22" s="226"/>
      <c r="E22" s="226"/>
      <c r="F22" s="227"/>
      <c r="G22" s="227"/>
      <c r="H22" s="227"/>
      <c r="I22" s="26">
        <f t="shared" si="0"/>
        <v>0</v>
      </c>
      <c r="J22" s="28"/>
      <c r="K22" s="25"/>
      <c r="L22" s="27">
        <f>F22*G22*K22</f>
        <v>0</v>
      </c>
      <c r="M22" s="28"/>
      <c r="N22" s="25"/>
      <c r="O22" s="27">
        <f>F22*G22*N22</f>
        <v>0</v>
      </c>
      <c r="P22" s="28"/>
      <c r="Q22" s="30"/>
    </row>
    <row r="23" spans="2:17" ht="21" customHeight="1" x14ac:dyDescent="0.2">
      <c r="B23" s="222"/>
      <c r="C23" s="226" t="s">
        <v>460</v>
      </c>
      <c r="D23" s="226" t="s">
        <v>461</v>
      </c>
      <c r="E23" s="226" t="s">
        <v>462</v>
      </c>
      <c r="F23" s="227">
        <v>7</v>
      </c>
      <c r="G23" s="227">
        <v>3</v>
      </c>
      <c r="H23" s="227">
        <v>6</v>
      </c>
      <c r="I23" s="26">
        <f t="shared" si="0"/>
        <v>126</v>
      </c>
      <c r="J23" s="28" t="s">
        <v>472</v>
      </c>
      <c r="K23" s="25">
        <v>0.5</v>
      </c>
      <c r="L23" s="27">
        <f>F23*G23*K23</f>
        <v>10.5</v>
      </c>
      <c r="M23" s="28" t="s">
        <v>104</v>
      </c>
      <c r="N23" s="25">
        <v>0.5</v>
      </c>
      <c r="O23" s="27">
        <f>F23*G23*N23</f>
        <v>10.5</v>
      </c>
      <c r="P23" s="28"/>
      <c r="Q23" s="30"/>
    </row>
    <row r="24" spans="2:17" ht="12.75" customHeight="1" x14ac:dyDescent="0.2">
      <c r="B24" s="222"/>
      <c r="C24" s="226"/>
      <c r="D24" s="226"/>
      <c r="E24" s="226"/>
      <c r="F24" s="227"/>
      <c r="G24" s="227"/>
      <c r="H24" s="227"/>
      <c r="I24" s="26">
        <f t="shared" si="0"/>
        <v>0</v>
      </c>
      <c r="J24" s="28"/>
      <c r="K24" s="25"/>
      <c r="L24" s="27">
        <f t="shared" si="1"/>
        <v>0</v>
      </c>
      <c r="M24" s="28"/>
      <c r="N24" s="25"/>
      <c r="O24" s="27">
        <f t="shared" si="2"/>
        <v>0</v>
      </c>
      <c r="P24" s="28"/>
      <c r="Q24" s="30"/>
    </row>
    <row r="25" spans="2:17" ht="21" customHeight="1" x14ac:dyDescent="0.2">
      <c r="B25" s="222"/>
      <c r="C25" s="226" t="s">
        <v>463</v>
      </c>
      <c r="D25" s="226" t="s">
        <v>464</v>
      </c>
      <c r="E25" s="226" t="s">
        <v>465</v>
      </c>
      <c r="F25" s="227">
        <v>7</v>
      </c>
      <c r="G25" s="227">
        <v>3</v>
      </c>
      <c r="H25" s="227">
        <v>3</v>
      </c>
      <c r="I25" s="26">
        <f t="shared" si="0"/>
        <v>63</v>
      </c>
      <c r="J25" s="28" t="s">
        <v>473</v>
      </c>
      <c r="K25" s="25">
        <v>1</v>
      </c>
      <c r="L25" s="27">
        <f t="shared" si="1"/>
        <v>21</v>
      </c>
      <c r="M25" s="28" t="s">
        <v>479</v>
      </c>
      <c r="N25" s="25">
        <v>0.5</v>
      </c>
      <c r="O25" s="27">
        <f t="shared" si="2"/>
        <v>10.5</v>
      </c>
      <c r="P25" s="28"/>
      <c r="Q25" s="30"/>
    </row>
    <row r="26" spans="2:17" ht="31.5" customHeight="1" x14ac:dyDescent="0.2">
      <c r="B26" s="222"/>
      <c r="C26" s="226"/>
      <c r="D26" s="226"/>
      <c r="E26" s="226" t="s">
        <v>466</v>
      </c>
      <c r="F26" s="227">
        <v>7</v>
      </c>
      <c r="G26" s="227">
        <v>3</v>
      </c>
      <c r="H26" s="227">
        <v>3</v>
      </c>
      <c r="I26" s="26">
        <f t="shared" si="0"/>
        <v>63</v>
      </c>
      <c r="J26" s="28" t="s">
        <v>474</v>
      </c>
      <c r="K26" s="25">
        <v>1</v>
      </c>
      <c r="L26" s="27">
        <f t="shared" si="1"/>
        <v>21</v>
      </c>
      <c r="M26" s="28" t="s">
        <v>480</v>
      </c>
      <c r="N26" s="25">
        <v>0.5</v>
      </c>
      <c r="O26" s="27">
        <f t="shared" si="2"/>
        <v>10.5</v>
      </c>
      <c r="P26" s="28"/>
      <c r="Q26" s="30"/>
    </row>
    <row r="27" spans="2:17" ht="12.75" customHeight="1" x14ac:dyDescent="0.2">
      <c r="B27" s="6"/>
      <c r="C27" s="28"/>
      <c r="D27" s="28"/>
      <c r="E27" s="28"/>
      <c r="F27" s="25"/>
      <c r="G27" s="25"/>
      <c r="H27" s="25"/>
      <c r="I27" s="26">
        <f t="shared" si="0"/>
        <v>0</v>
      </c>
      <c r="J27" s="28"/>
      <c r="K27" s="25"/>
      <c r="L27" s="27">
        <f t="shared" si="1"/>
        <v>0</v>
      </c>
      <c r="M27" s="212"/>
      <c r="N27" s="25"/>
      <c r="O27" s="27">
        <f t="shared" si="2"/>
        <v>0</v>
      </c>
      <c r="P27" s="28"/>
      <c r="Q27" s="30"/>
    </row>
    <row r="28" spans="2:17" ht="12.75" customHeight="1" x14ac:dyDescent="0.2">
      <c r="B28" s="6"/>
      <c r="C28" s="28"/>
      <c r="D28" s="28"/>
      <c r="E28" s="28"/>
      <c r="F28" s="25"/>
      <c r="G28" s="25"/>
      <c r="H28" s="25"/>
      <c r="I28" s="26">
        <f t="shared" si="0"/>
        <v>0</v>
      </c>
      <c r="J28" s="28"/>
      <c r="K28" s="25"/>
      <c r="L28" s="27">
        <f t="shared" si="1"/>
        <v>0</v>
      </c>
      <c r="M28" s="212"/>
      <c r="N28" s="25"/>
      <c r="O28" s="27">
        <f t="shared" si="2"/>
        <v>0</v>
      </c>
      <c r="P28" s="28"/>
      <c r="Q28" s="30"/>
    </row>
    <row r="29" spans="2:17" ht="12.75" customHeight="1" x14ac:dyDescent="0.2">
      <c r="B29" s="6"/>
      <c r="C29" s="28"/>
      <c r="D29" s="28"/>
      <c r="E29" s="28"/>
      <c r="F29" s="25"/>
      <c r="G29" s="25"/>
      <c r="H29" s="25"/>
      <c r="I29" s="26">
        <f t="shared" si="0"/>
        <v>0</v>
      </c>
      <c r="J29" s="28"/>
      <c r="K29" s="25"/>
      <c r="L29" s="27">
        <f t="shared" si="1"/>
        <v>0</v>
      </c>
      <c r="M29" s="212"/>
      <c r="N29" s="25"/>
      <c r="O29" s="27">
        <f t="shared" si="2"/>
        <v>0</v>
      </c>
      <c r="P29" s="28"/>
      <c r="Q29" s="30"/>
    </row>
    <row r="30" spans="2:17" ht="12.75" customHeight="1" x14ac:dyDescent="0.2">
      <c r="B30" s="6"/>
      <c r="C30" s="28"/>
      <c r="D30" s="28"/>
      <c r="E30" s="28"/>
      <c r="F30" s="94"/>
      <c r="G30" s="94"/>
      <c r="H30" s="94"/>
      <c r="I30" s="95">
        <f t="shared" si="0"/>
        <v>0</v>
      </c>
      <c r="J30" s="28" t="s">
        <v>10</v>
      </c>
      <c r="K30" s="94"/>
      <c r="L30" s="96">
        <f>F30*G30*K30</f>
        <v>0</v>
      </c>
      <c r="M30" s="97"/>
      <c r="N30" s="94"/>
      <c r="O30" s="96">
        <f>F30*G30*N30</f>
        <v>0</v>
      </c>
      <c r="P30" s="28"/>
      <c r="Q30" s="30"/>
    </row>
    <row r="31" spans="2:17" ht="12.75" customHeight="1" x14ac:dyDescent="0.2">
      <c r="B31" s="6"/>
      <c r="C31" s="28"/>
      <c r="D31" s="28"/>
      <c r="E31" s="28"/>
      <c r="F31" s="94"/>
      <c r="G31" s="94"/>
      <c r="H31" s="94"/>
      <c r="I31" s="95">
        <f t="shared" si="0"/>
        <v>0</v>
      </c>
      <c r="J31" s="28" t="s">
        <v>10</v>
      </c>
      <c r="K31" s="94"/>
      <c r="L31" s="96">
        <f>F31*G31*K31</f>
        <v>0</v>
      </c>
      <c r="M31" s="28"/>
      <c r="N31" s="94"/>
      <c r="O31" s="96">
        <f>F31*G31*N31</f>
        <v>0</v>
      </c>
      <c r="P31" s="28"/>
      <c r="Q31" s="30"/>
    </row>
    <row r="32" spans="2:17" ht="12.75" customHeight="1" x14ac:dyDescent="0.2">
      <c r="B32" s="6"/>
      <c r="C32" s="28"/>
      <c r="D32" s="28"/>
      <c r="E32" s="28"/>
      <c r="F32" s="94"/>
      <c r="G32" s="94"/>
      <c r="H32" s="94"/>
      <c r="I32" s="95">
        <f t="shared" si="0"/>
        <v>0</v>
      </c>
      <c r="J32" s="28" t="s">
        <v>10</v>
      </c>
      <c r="K32" s="94"/>
      <c r="L32" s="96">
        <f>F32*G32*K32</f>
        <v>0</v>
      </c>
      <c r="M32" s="28"/>
      <c r="N32" s="94"/>
      <c r="O32" s="96">
        <f>F32*G32*N32</f>
        <v>0</v>
      </c>
      <c r="P32" s="28"/>
      <c r="Q32" s="30"/>
    </row>
    <row r="33" spans="2:17" ht="12.75" customHeight="1" x14ac:dyDescent="0.2">
      <c r="B33" s="6"/>
      <c r="C33" s="28"/>
      <c r="D33" s="28"/>
      <c r="E33" s="28"/>
      <c r="F33" s="94"/>
      <c r="G33" s="94"/>
      <c r="H33" s="94"/>
      <c r="I33" s="95">
        <f>F33*G33*H33</f>
        <v>0</v>
      </c>
      <c r="J33" s="28" t="s">
        <v>10</v>
      </c>
      <c r="K33" s="94"/>
      <c r="L33" s="96">
        <f t="shared" si="1"/>
        <v>0</v>
      </c>
      <c r="M33" s="28"/>
      <c r="N33" s="94"/>
      <c r="O33" s="96">
        <f t="shared" si="2"/>
        <v>0</v>
      </c>
      <c r="P33" s="28"/>
      <c r="Q33" s="30"/>
    </row>
    <row r="34" spans="2:17" ht="12.75" customHeight="1" x14ac:dyDescent="0.2">
      <c r="B34" s="6"/>
      <c r="C34" s="28"/>
      <c r="D34" s="28"/>
      <c r="E34" s="28"/>
      <c r="F34" s="94"/>
      <c r="G34" s="94"/>
      <c r="H34" s="94"/>
      <c r="I34" s="95">
        <f>F34*G34*H34</f>
        <v>0</v>
      </c>
      <c r="J34" s="28"/>
      <c r="K34" s="94"/>
      <c r="L34" s="96">
        <f t="shared" si="1"/>
        <v>0</v>
      </c>
      <c r="M34" s="28"/>
      <c r="N34" s="94"/>
      <c r="O34" s="96">
        <f t="shared" si="2"/>
        <v>0</v>
      </c>
      <c r="P34" s="28"/>
      <c r="Q34" s="30"/>
    </row>
    <row r="35" spans="2:17" ht="12.75" customHeight="1" x14ac:dyDescent="0.2">
      <c r="B35" s="6"/>
      <c r="C35" s="28"/>
      <c r="D35" s="28"/>
      <c r="E35" s="28"/>
      <c r="F35" s="94"/>
      <c r="G35" s="94"/>
      <c r="H35" s="94"/>
      <c r="I35" s="95">
        <f t="shared" si="0"/>
        <v>0</v>
      </c>
      <c r="J35" s="28"/>
      <c r="K35" s="94"/>
      <c r="L35" s="96">
        <f t="shared" si="1"/>
        <v>0</v>
      </c>
      <c r="M35" s="28"/>
      <c r="N35" s="94"/>
      <c r="O35" s="96">
        <f t="shared" si="2"/>
        <v>0</v>
      </c>
      <c r="P35" s="28"/>
      <c r="Q35" s="30"/>
    </row>
    <row r="36" spans="2:17" ht="12.75" customHeight="1" x14ac:dyDescent="0.2">
      <c r="B36" s="6"/>
      <c r="C36" s="28"/>
      <c r="D36" s="28"/>
      <c r="E36" s="28"/>
      <c r="F36" s="94"/>
      <c r="G36" s="94"/>
      <c r="H36" s="94"/>
      <c r="I36" s="95">
        <f t="shared" si="0"/>
        <v>0</v>
      </c>
      <c r="J36" s="28"/>
      <c r="K36" s="94"/>
      <c r="L36" s="96">
        <f>F36*G36*K36</f>
        <v>0</v>
      </c>
      <c r="M36" s="28"/>
      <c r="N36" s="94"/>
      <c r="O36" s="96">
        <f>F36*G36*N36</f>
        <v>0</v>
      </c>
      <c r="P36" s="28"/>
      <c r="Q36" s="30"/>
    </row>
    <row r="37" spans="2:17" ht="12.75" customHeight="1" x14ac:dyDescent="0.2">
      <c r="B37" s="6"/>
      <c r="C37" s="28"/>
      <c r="D37" s="28"/>
      <c r="E37" s="28"/>
      <c r="F37" s="94"/>
      <c r="G37" s="94"/>
      <c r="H37" s="94"/>
      <c r="I37" s="95">
        <f t="shared" si="0"/>
        <v>0</v>
      </c>
      <c r="J37" s="28" t="s">
        <v>10</v>
      </c>
      <c r="K37" s="94"/>
      <c r="L37" s="96">
        <f>F37*G37*K37</f>
        <v>0</v>
      </c>
      <c r="M37" s="28"/>
      <c r="N37" s="94"/>
      <c r="O37" s="96">
        <f>F37*G37*N37</f>
        <v>0</v>
      </c>
      <c r="P37" s="28"/>
      <c r="Q37" s="30"/>
    </row>
    <row r="38" spans="2:17" ht="12.75" customHeight="1" thickBot="1" x14ac:dyDescent="0.25">
      <c r="B38" s="98"/>
      <c r="C38" s="99"/>
      <c r="D38" s="99"/>
      <c r="E38" s="99"/>
      <c r="F38" s="100"/>
      <c r="G38" s="100"/>
      <c r="H38" s="100"/>
      <c r="I38" s="101">
        <f t="shared" si="0"/>
        <v>0</v>
      </c>
      <c r="J38" s="99"/>
      <c r="K38" s="100"/>
      <c r="L38" s="102">
        <f>F38*G38*K38</f>
        <v>0</v>
      </c>
      <c r="M38" s="99"/>
      <c r="N38" s="100"/>
      <c r="O38" s="102">
        <f>F38*G38*N38</f>
        <v>0</v>
      </c>
      <c r="P38" s="99"/>
      <c r="Q38" s="103"/>
    </row>
    <row r="39" spans="2:17" ht="12.75" customHeight="1" x14ac:dyDescent="0.2">
      <c r="B39" s="7" t="s">
        <v>3</v>
      </c>
      <c r="C39" s="8"/>
      <c r="D39" s="9"/>
      <c r="E39" s="10"/>
      <c r="F39" s="10"/>
      <c r="G39" s="10"/>
      <c r="H39" s="10"/>
      <c r="I39" s="7" t="s">
        <v>63</v>
      </c>
      <c r="J39" s="10"/>
      <c r="K39" s="10"/>
      <c r="L39" s="10"/>
      <c r="M39" s="10"/>
      <c r="N39" s="10"/>
      <c r="O39" s="10"/>
      <c r="P39" s="10"/>
      <c r="Q39" s="11"/>
    </row>
    <row r="40" spans="2:17" ht="12.75" customHeight="1" thickBot="1" x14ac:dyDescent="0.25">
      <c r="B40" s="431" t="s">
        <v>4</v>
      </c>
      <c r="C40" s="432"/>
      <c r="D40" s="12"/>
      <c r="E40" s="13"/>
      <c r="F40" s="13"/>
      <c r="G40" s="13"/>
      <c r="H40" s="13"/>
      <c r="I40" s="419" t="s">
        <v>62</v>
      </c>
      <c r="J40" s="420"/>
      <c r="K40" s="13"/>
      <c r="L40" s="13"/>
      <c r="M40" s="13"/>
      <c r="N40" s="13"/>
      <c r="O40" s="13"/>
      <c r="P40" s="13"/>
      <c r="Q40" s="14"/>
    </row>
    <row r="41" spans="2:17" ht="12.75" customHeight="1" x14ac:dyDescent="0.2">
      <c r="B41" s="15"/>
      <c r="C41" s="15"/>
      <c r="D41" s="17"/>
      <c r="E41" s="18"/>
      <c r="F41" s="18"/>
      <c r="G41" s="18"/>
      <c r="H41" s="18"/>
      <c r="I41" s="87"/>
      <c r="J41" s="87"/>
      <c r="K41" s="18"/>
      <c r="L41" s="18"/>
      <c r="M41" s="18"/>
      <c r="N41" s="18"/>
      <c r="O41" s="18"/>
      <c r="P41" s="18"/>
      <c r="Q41" s="18"/>
    </row>
    <row r="42" spans="2:17" ht="12.75" customHeight="1" x14ac:dyDescent="0.2">
      <c r="B42" s="15"/>
      <c r="C42" s="16"/>
      <c r="D42" s="17"/>
      <c r="E42" s="18"/>
      <c r="F42" s="18"/>
      <c r="G42" s="18"/>
      <c r="H42" s="18"/>
      <c r="I42" s="18"/>
      <c r="J42" s="18"/>
      <c r="K42" s="18"/>
      <c r="L42" s="18"/>
      <c r="M42" s="18"/>
      <c r="N42" s="18"/>
      <c r="O42" s="18"/>
      <c r="P42" s="424" t="s">
        <v>689</v>
      </c>
      <c r="Q42" s="424"/>
    </row>
    <row r="43" spans="2:17" ht="12.75" customHeight="1" thickBot="1" x14ac:dyDescent="0.25">
      <c r="B43" s="15"/>
      <c r="C43" s="16"/>
      <c r="D43" s="17"/>
      <c r="E43" s="18"/>
      <c r="F43" s="18"/>
      <c r="G43" s="18"/>
      <c r="H43" s="18"/>
      <c r="I43" s="18"/>
      <c r="J43" s="18"/>
      <c r="K43" s="18"/>
      <c r="L43" s="18"/>
      <c r="M43" s="18"/>
      <c r="N43" s="18"/>
      <c r="O43" s="18"/>
      <c r="P43" s="53"/>
      <c r="Q43" s="53"/>
    </row>
    <row r="44" spans="2:17" ht="12.75" customHeight="1" thickBot="1" x14ac:dyDescent="0.25">
      <c r="B44" s="421" t="s">
        <v>57</v>
      </c>
      <c r="C44" s="422"/>
      <c r="D44" s="422"/>
      <c r="E44" s="423"/>
      <c r="F44" s="18"/>
      <c r="G44" s="18"/>
      <c r="H44" s="18"/>
      <c r="I44" s="18"/>
      <c r="J44" s="18"/>
      <c r="K44" s="18"/>
      <c r="L44" s="18"/>
      <c r="M44" s="18"/>
      <c r="N44" s="18"/>
      <c r="O44" s="18"/>
      <c r="P44" s="18"/>
      <c r="Q44" s="24"/>
    </row>
    <row r="45" spans="2:17" ht="12.75" customHeight="1" thickBot="1" x14ac:dyDescent="0.25"/>
    <row r="46" spans="2:17" ht="12.75" customHeight="1" thickBot="1" x14ac:dyDescent="0.25">
      <c r="B46" s="43" t="s">
        <v>22</v>
      </c>
      <c r="C46" s="44"/>
      <c r="D46" s="45"/>
      <c r="E46" s="46" t="s">
        <v>28</v>
      </c>
      <c r="F46" s="47"/>
      <c r="G46" s="51" t="s">
        <v>19</v>
      </c>
      <c r="H46" s="48"/>
      <c r="I46" s="49"/>
    </row>
    <row r="47" spans="2:17" ht="12.75" customHeight="1" x14ac:dyDescent="0.2">
      <c r="B47" s="74" t="s">
        <v>23</v>
      </c>
      <c r="C47" s="90" t="s">
        <v>75</v>
      </c>
      <c r="D47" s="91"/>
      <c r="E47" s="86">
        <v>1</v>
      </c>
      <c r="F47" s="50"/>
      <c r="G47" s="54" t="s">
        <v>20</v>
      </c>
      <c r="H47" s="52"/>
      <c r="I47" s="53"/>
    </row>
    <row r="48" spans="2:17" ht="12.75" customHeight="1" x14ac:dyDescent="0.2">
      <c r="B48" s="81" t="s">
        <v>24</v>
      </c>
      <c r="C48" s="81" t="s">
        <v>76</v>
      </c>
      <c r="D48" s="92"/>
      <c r="E48" s="85">
        <v>3</v>
      </c>
      <c r="F48" s="50"/>
      <c r="G48" s="54" t="s">
        <v>21</v>
      </c>
      <c r="H48" s="52"/>
      <c r="I48" s="53"/>
    </row>
    <row r="49" spans="2:9" ht="12.75" customHeight="1" x14ac:dyDescent="0.2">
      <c r="B49" s="81" t="s">
        <v>25</v>
      </c>
      <c r="C49" s="81" t="s">
        <v>77</v>
      </c>
      <c r="D49" s="92"/>
      <c r="E49" s="85">
        <v>7</v>
      </c>
      <c r="F49" s="50"/>
      <c r="G49" s="54"/>
      <c r="H49" s="52"/>
      <c r="I49" s="53"/>
    </row>
    <row r="50" spans="2:9" ht="12.75" customHeight="1" x14ac:dyDescent="0.2">
      <c r="B50" s="81" t="s">
        <v>26</v>
      </c>
      <c r="C50" s="81" t="s">
        <v>78</v>
      </c>
      <c r="D50" s="92"/>
      <c r="E50" s="85">
        <v>15</v>
      </c>
      <c r="F50" s="50"/>
      <c r="G50" s="52"/>
      <c r="H50" s="52"/>
      <c r="I50" s="53"/>
    </row>
    <row r="51" spans="2:9" ht="12.75" customHeight="1" x14ac:dyDescent="0.2">
      <c r="B51" s="81" t="s">
        <v>27</v>
      </c>
      <c r="C51" s="81" t="s">
        <v>79</v>
      </c>
      <c r="D51" s="92"/>
      <c r="E51" s="85">
        <v>40</v>
      </c>
      <c r="F51" s="50"/>
      <c r="G51" s="52"/>
      <c r="H51" s="52"/>
      <c r="I51" s="53"/>
    </row>
    <row r="52" spans="2:9" ht="12.75" customHeight="1" thickBot="1" x14ac:dyDescent="0.25">
      <c r="B52" s="88" t="s">
        <v>69</v>
      </c>
      <c r="C52" s="88" t="s">
        <v>80</v>
      </c>
      <c r="D52" s="93"/>
      <c r="E52" s="89">
        <v>100</v>
      </c>
      <c r="F52" s="50"/>
      <c r="G52" s="52"/>
      <c r="H52" s="52"/>
      <c r="I52" s="53"/>
    </row>
    <row r="53" spans="2:9" ht="12.75" customHeight="1" thickBot="1" x14ac:dyDescent="0.25">
      <c r="B53" s="54"/>
      <c r="C53" s="54"/>
      <c r="D53" s="54"/>
      <c r="E53" s="54"/>
      <c r="F53" s="54"/>
      <c r="G53" s="54"/>
      <c r="H53" s="54"/>
      <c r="I53" s="54"/>
    </row>
    <row r="54" spans="2:9" ht="12.75" customHeight="1" thickBot="1" x14ac:dyDescent="0.25">
      <c r="B54" s="43" t="s">
        <v>43</v>
      </c>
      <c r="C54" s="59"/>
      <c r="D54" s="59"/>
      <c r="E54" s="46" t="s">
        <v>44</v>
      </c>
      <c r="F54" s="47"/>
      <c r="G54" s="51" t="s">
        <v>42</v>
      </c>
      <c r="H54" s="60"/>
      <c r="I54" s="49"/>
    </row>
    <row r="55" spans="2:9" ht="12.75" customHeight="1" x14ac:dyDescent="0.2">
      <c r="B55" s="61" t="s">
        <v>18</v>
      </c>
      <c r="C55" s="62" t="s">
        <v>82</v>
      </c>
      <c r="D55" s="63"/>
      <c r="E55" s="64">
        <v>0.5</v>
      </c>
      <c r="F55" s="65"/>
      <c r="G55" s="54" t="s">
        <v>45</v>
      </c>
      <c r="H55" s="66"/>
      <c r="I55" s="53"/>
    </row>
    <row r="56" spans="2:9" ht="12.75" customHeight="1" x14ac:dyDescent="0.2">
      <c r="B56" s="67" t="s">
        <v>13</v>
      </c>
      <c r="C56" s="68" t="s">
        <v>70</v>
      </c>
      <c r="D56" s="69"/>
      <c r="E56" s="70">
        <v>1</v>
      </c>
      <c r="F56" s="65"/>
      <c r="G56" s="54" t="s">
        <v>11</v>
      </c>
      <c r="H56" s="66"/>
      <c r="I56" s="53"/>
    </row>
    <row r="57" spans="2:9" ht="12.75" customHeight="1" x14ac:dyDescent="0.2">
      <c r="B57" s="67" t="s">
        <v>14</v>
      </c>
      <c r="C57" s="68" t="s">
        <v>71</v>
      </c>
      <c r="D57" s="69"/>
      <c r="E57" s="70">
        <v>2</v>
      </c>
      <c r="F57" s="65"/>
      <c r="G57" s="54" t="s">
        <v>12</v>
      </c>
      <c r="H57" s="66"/>
      <c r="I57" s="53"/>
    </row>
    <row r="58" spans="2:9" ht="12.75" customHeight="1" x14ac:dyDescent="0.2">
      <c r="B58" s="67" t="s">
        <v>15</v>
      </c>
      <c r="C58" s="68" t="s">
        <v>72</v>
      </c>
      <c r="D58" s="69"/>
      <c r="E58" s="70">
        <v>3</v>
      </c>
      <c r="F58" s="65"/>
      <c r="G58" s="54"/>
      <c r="H58" s="66"/>
      <c r="I58" s="53"/>
    </row>
    <row r="59" spans="2:9" ht="12.75" customHeight="1" x14ac:dyDescent="0.2">
      <c r="B59" s="67" t="s">
        <v>16</v>
      </c>
      <c r="C59" s="68" t="s">
        <v>73</v>
      </c>
      <c r="D59" s="69"/>
      <c r="E59" s="70">
        <v>6</v>
      </c>
      <c r="F59" s="65"/>
      <c r="G59" s="66"/>
      <c r="H59" s="66"/>
      <c r="I59" s="53"/>
    </row>
    <row r="60" spans="2:9" ht="12.75" customHeight="1" thickBot="1" x14ac:dyDescent="0.25">
      <c r="B60" s="55" t="s">
        <v>17</v>
      </c>
      <c r="C60" s="71" t="s">
        <v>74</v>
      </c>
      <c r="D60" s="72"/>
      <c r="E60" s="58">
        <v>10</v>
      </c>
      <c r="F60" s="65"/>
      <c r="G60" s="66"/>
      <c r="H60" s="66"/>
      <c r="I60" s="53"/>
    </row>
    <row r="61" spans="2:9" ht="12.75" customHeight="1" thickBot="1" x14ac:dyDescent="0.25">
      <c r="B61" s="54"/>
      <c r="C61" s="54"/>
      <c r="D61" s="54"/>
      <c r="E61" s="54"/>
      <c r="F61" s="54"/>
      <c r="G61" s="54"/>
      <c r="H61" s="54"/>
      <c r="I61" s="54"/>
    </row>
    <row r="62" spans="2:9" ht="12.75" customHeight="1" thickBot="1" x14ac:dyDescent="0.25">
      <c r="B62" s="43" t="s">
        <v>29</v>
      </c>
      <c r="C62" s="59"/>
      <c r="D62" s="59"/>
      <c r="E62" s="46" t="s">
        <v>40</v>
      </c>
      <c r="F62" s="73"/>
      <c r="G62" s="76" t="s">
        <v>30</v>
      </c>
      <c r="H62" s="60"/>
      <c r="I62" s="49"/>
    </row>
    <row r="63" spans="2:9" ht="12.75" customHeight="1" x14ac:dyDescent="0.2">
      <c r="B63" s="74" t="s">
        <v>32</v>
      </c>
      <c r="C63" s="75"/>
      <c r="D63" s="75"/>
      <c r="E63" s="64">
        <v>0.1</v>
      </c>
      <c r="F63" s="50"/>
      <c r="G63" s="80" t="s">
        <v>46</v>
      </c>
      <c r="H63" s="52"/>
      <c r="I63" s="53"/>
    </row>
    <row r="64" spans="2:9" ht="12.75" customHeight="1" x14ac:dyDescent="0.2">
      <c r="B64" s="77" t="s">
        <v>33</v>
      </c>
      <c r="C64" s="78"/>
      <c r="D64" s="78"/>
      <c r="E64" s="79">
        <v>0.2</v>
      </c>
      <c r="F64" s="50"/>
      <c r="G64" s="80" t="s">
        <v>31</v>
      </c>
      <c r="H64" s="52"/>
      <c r="I64" s="53"/>
    </row>
    <row r="65" spans="2:9" ht="12.75" customHeight="1" x14ac:dyDescent="0.2">
      <c r="B65" s="81" t="s">
        <v>34</v>
      </c>
      <c r="C65" s="82"/>
      <c r="D65" s="82"/>
      <c r="E65" s="70">
        <v>0.5</v>
      </c>
      <c r="F65" s="50"/>
      <c r="G65" s="80"/>
      <c r="H65" s="52"/>
      <c r="I65" s="53"/>
    </row>
    <row r="66" spans="2:9" ht="12.75" customHeight="1" x14ac:dyDescent="0.2">
      <c r="B66" s="81" t="s">
        <v>93</v>
      </c>
      <c r="C66" s="82"/>
      <c r="D66" s="82"/>
      <c r="E66" s="70">
        <v>1</v>
      </c>
      <c r="F66" s="50"/>
      <c r="G66" s="52"/>
      <c r="H66" s="52"/>
      <c r="I66" s="53"/>
    </row>
    <row r="67" spans="2:9" ht="12.75" customHeight="1" x14ac:dyDescent="0.2">
      <c r="B67" s="81" t="s">
        <v>35</v>
      </c>
      <c r="C67" s="82"/>
      <c r="D67" s="82"/>
      <c r="E67" s="70">
        <v>3</v>
      </c>
      <c r="F67" s="50"/>
      <c r="G67" s="52"/>
      <c r="H67" s="52"/>
      <c r="I67" s="53"/>
    </row>
    <row r="68" spans="2:9" ht="12.75" customHeight="1" x14ac:dyDescent="0.2">
      <c r="B68" s="81" t="s">
        <v>36</v>
      </c>
      <c r="C68" s="82"/>
      <c r="D68" s="82"/>
      <c r="E68" s="70">
        <v>6</v>
      </c>
      <c r="F68" s="50"/>
      <c r="G68" s="52"/>
      <c r="H68" s="52"/>
      <c r="I68" s="53"/>
    </row>
    <row r="69" spans="2:9" ht="12.75" customHeight="1" thickBot="1" x14ac:dyDescent="0.25">
      <c r="B69" s="56" t="s">
        <v>81</v>
      </c>
      <c r="C69" s="57"/>
      <c r="D69" s="57"/>
      <c r="E69" s="58">
        <v>10</v>
      </c>
      <c r="F69" s="50"/>
      <c r="G69" s="52"/>
      <c r="H69" s="52"/>
      <c r="I69" s="53"/>
    </row>
    <row r="70" spans="2:9" ht="12.75" customHeight="1" thickBot="1" x14ac:dyDescent="0.25">
      <c r="B70" s="54"/>
      <c r="C70" s="54"/>
      <c r="D70" s="54"/>
      <c r="E70" s="54"/>
      <c r="F70" s="54"/>
      <c r="G70" s="54"/>
      <c r="H70" s="54"/>
      <c r="I70" s="54"/>
    </row>
    <row r="71" spans="2:9" ht="12.75" customHeight="1" x14ac:dyDescent="0.2">
      <c r="B71" s="36" t="s">
        <v>48</v>
      </c>
      <c r="C71" s="37" t="s">
        <v>49</v>
      </c>
      <c r="D71" s="404" t="s">
        <v>50</v>
      </c>
      <c r="E71" s="405"/>
      <c r="F71" s="47"/>
      <c r="G71" s="76" t="s">
        <v>47</v>
      </c>
      <c r="H71" s="48"/>
      <c r="I71" s="48"/>
    </row>
    <row r="72" spans="2:9" ht="12.75" customHeight="1" x14ac:dyDescent="0.2">
      <c r="B72" s="38" t="s">
        <v>83</v>
      </c>
      <c r="C72" s="39">
        <v>1</v>
      </c>
      <c r="D72" s="413" t="s">
        <v>94</v>
      </c>
      <c r="E72" s="414"/>
      <c r="F72" s="65"/>
      <c r="G72" s="80" t="s">
        <v>37</v>
      </c>
      <c r="H72" s="66"/>
      <c r="I72" s="66"/>
    </row>
    <row r="73" spans="2:9" ht="12.75" customHeight="1" x14ac:dyDescent="0.2">
      <c r="B73" s="38" t="s">
        <v>84</v>
      </c>
      <c r="C73" s="39">
        <v>2</v>
      </c>
      <c r="D73" s="413" t="s">
        <v>92</v>
      </c>
      <c r="E73" s="414"/>
      <c r="F73" s="65"/>
      <c r="G73" s="80" t="s">
        <v>51</v>
      </c>
      <c r="H73" s="66"/>
      <c r="I73" s="66"/>
    </row>
    <row r="74" spans="2:9" ht="12.75" customHeight="1" x14ac:dyDescent="0.2">
      <c r="B74" s="38" t="s">
        <v>38</v>
      </c>
      <c r="C74" s="39">
        <v>3</v>
      </c>
      <c r="D74" s="415" t="s">
        <v>90</v>
      </c>
      <c r="E74" s="416"/>
      <c r="F74" s="65"/>
      <c r="G74" s="80"/>
      <c r="H74" s="66"/>
      <c r="I74" s="66"/>
    </row>
    <row r="75" spans="2:9" ht="12.75" customHeight="1" thickBot="1" x14ac:dyDescent="0.25">
      <c r="B75" s="40" t="s">
        <v>39</v>
      </c>
      <c r="C75" s="41">
        <v>4</v>
      </c>
      <c r="D75" s="417" t="s">
        <v>91</v>
      </c>
      <c r="E75" s="418"/>
      <c r="F75" s="65"/>
      <c r="G75" s="66"/>
      <c r="H75" s="66"/>
      <c r="I75" s="66"/>
    </row>
    <row r="76" spans="2:9" ht="12.75" customHeight="1" thickBot="1" x14ac:dyDescent="0.25">
      <c r="B76" s="410" t="s">
        <v>88</v>
      </c>
      <c r="C76" s="411"/>
      <c r="D76" s="412"/>
      <c r="E76" s="42"/>
      <c r="F76" s="83"/>
      <c r="G76" s="84" t="s">
        <v>95</v>
      </c>
      <c r="H76" s="83"/>
      <c r="I76" s="83"/>
    </row>
    <row r="77" spans="2:9" ht="12.75" customHeight="1" x14ac:dyDescent="0.2">
      <c r="B77" s="406" t="s">
        <v>85</v>
      </c>
      <c r="C77" s="407"/>
      <c r="D77" s="34" t="s">
        <v>87</v>
      </c>
      <c r="E77" s="42"/>
      <c r="F77" s="83"/>
      <c r="G77" s="83" t="s">
        <v>96</v>
      </c>
      <c r="H77" s="83"/>
      <c r="I77" s="83"/>
    </row>
    <row r="78" spans="2:9" ht="12.75" customHeight="1" thickBot="1" x14ac:dyDescent="0.25">
      <c r="B78" s="408" t="s">
        <v>89</v>
      </c>
      <c r="C78" s="409"/>
      <c r="D78" s="35" t="s">
        <v>86</v>
      </c>
      <c r="E78" s="42"/>
      <c r="F78" s="83"/>
      <c r="G78" s="83"/>
      <c r="H78" s="83"/>
      <c r="I78" s="83"/>
    </row>
    <row r="79" spans="2:9" ht="12.75" customHeight="1" x14ac:dyDescent="0.2">
      <c r="B79" s="54"/>
      <c r="C79" s="54"/>
      <c r="D79" s="54"/>
      <c r="E79" s="54"/>
      <c r="F79" s="54"/>
      <c r="G79" s="54"/>
      <c r="H79" s="54"/>
      <c r="I79" s="54"/>
    </row>
    <row r="82" spans="2:3" x14ac:dyDescent="0.2">
      <c r="B82" s="33"/>
      <c r="C82" s="18"/>
    </row>
  </sheetData>
  <sheetProtection selectLockedCells="1" selectUnlockedCells="1"/>
  <dataConsolidate/>
  <mergeCells count="41">
    <mergeCell ref="B1:Q1"/>
    <mergeCell ref="B76:D76"/>
    <mergeCell ref="B77:C77"/>
    <mergeCell ref="B78:C78"/>
    <mergeCell ref="B44:E44"/>
    <mergeCell ref="D71:E71"/>
    <mergeCell ref="D72:E72"/>
    <mergeCell ref="D73:E73"/>
    <mergeCell ref="D74:E74"/>
    <mergeCell ref="D75:E75"/>
    <mergeCell ref="P42:Q42"/>
    <mergeCell ref="B11:I11"/>
    <mergeCell ref="J11:Q11"/>
    <mergeCell ref="B12:B13"/>
    <mergeCell ref="C12:C13"/>
    <mergeCell ref="D12:D13"/>
    <mergeCell ref="N12:O12"/>
    <mergeCell ref="P12:P13"/>
    <mergeCell ref="Q12:Q13"/>
    <mergeCell ref="B40:C40"/>
    <mergeCell ref="I40:J40"/>
    <mergeCell ref="E12:E13"/>
    <mergeCell ref="F12:I12"/>
    <mergeCell ref="J12:J13"/>
    <mergeCell ref="K12:L12"/>
    <mergeCell ref="M12:M13"/>
    <mergeCell ref="B9:C9"/>
    <mergeCell ref="D9:I9"/>
    <mergeCell ref="J9:L9"/>
    <mergeCell ref="M9:Q9"/>
    <mergeCell ref="B10:C10"/>
    <mergeCell ref="D10:I10"/>
    <mergeCell ref="J10:L10"/>
    <mergeCell ref="M10:Q10"/>
    <mergeCell ref="B3:C5"/>
    <mergeCell ref="D3:O5"/>
    <mergeCell ref="B7:Q7"/>
    <mergeCell ref="B8:C8"/>
    <mergeCell ref="D8:I8"/>
    <mergeCell ref="J8:L8"/>
    <mergeCell ref="M8:Q8"/>
  </mergeCells>
  <conditionalFormatting sqref="O14:O38 L14:L38 I14:I38">
    <cfRule type="cellIs" dxfId="5" priority="1" stopIfTrue="1" operator="lessThan">
      <formula>20</formula>
    </cfRule>
    <cfRule type="cellIs" dxfId="4" priority="2" stopIfTrue="1" operator="between">
      <formula>20</formula>
      <formula>70</formula>
    </cfRule>
    <cfRule type="cellIs" dxfId="3"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2" max="16383"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0904D-8FEE-46CE-A47C-75FBFA201189}">
  <sheetPr>
    <pageSetUpPr fitToPage="1"/>
  </sheetPr>
  <dimension ref="B1:Q82"/>
  <sheetViews>
    <sheetView topLeftCell="B1" zoomScale="110" zoomScaleNormal="110" workbookViewId="0">
      <pane xSplit="8" ySplit="13" topLeftCell="J14" activePane="bottomRight" state="frozen"/>
      <selection activeCell="B1" sqref="B1"/>
      <selection pane="topRight" activeCell="J1" sqref="J1"/>
      <selection pane="bottomLeft" activeCell="B13" sqref="B13"/>
      <selection pane="bottomRight" activeCell="B1" sqref="A1:XFD1"/>
    </sheetView>
  </sheetViews>
  <sheetFormatPr defaultColWidth="9.140625" defaultRowHeight="12.75" x14ac:dyDescent="0.2"/>
  <cols>
    <col min="1" max="1" width="1.5703125" style="1" customWidth="1"/>
    <col min="2" max="2" width="20.5703125" style="1" customWidth="1"/>
    <col min="3" max="3" width="30.5703125" style="2" customWidth="1"/>
    <col min="4" max="4" width="30.85546875" style="1" customWidth="1"/>
    <col min="5" max="5" width="30.5703125" style="1" customWidth="1"/>
    <col min="6" max="9" width="4.5703125" style="1" customWidth="1"/>
    <col min="10" max="10" width="30.85546875" style="1" customWidth="1"/>
    <col min="11" max="12" width="4.5703125" style="1" customWidth="1"/>
    <col min="13" max="13" width="30.85546875" style="1" customWidth="1"/>
    <col min="14" max="15" width="4.5703125" style="1" customWidth="1"/>
    <col min="16" max="16" width="15.5703125" style="1" customWidth="1"/>
    <col min="17" max="17" width="9.85546875" style="1" customWidth="1"/>
    <col min="18" max="18" width="1.5703125" style="1" customWidth="1"/>
    <col min="19" max="16384" width="9.140625" style="1"/>
  </cols>
  <sheetData>
    <row r="1" spans="2:17" s="319" customFormat="1" ht="99.95" customHeight="1" thickBot="1" x14ac:dyDescent="0.25">
      <c r="B1" s="489" t="s">
        <v>690</v>
      </c>
      <c r="C1" s="489"/>
      <c r="D1" s="489"/>
      <c r="E1" s="489"/>
      <c r="F1" s="489"/>
      <c r="G1" s="489"/>
      <c r="H1" s="489"/>
      <c r="I1" s="489"/>
      <c r="J1" s="489"/>
      <c r="K1" s="489"/>
      <c r="L1" s="489"/>
      <c r="M1" s="489"/>
      <c r="N1" s="489"/>
      <c r="O1" s="489"/>
      <c r="P1" s="489"/>
      <c r="Q1" s="489"/>
    </row>
    <row r="2" spans="2:17" ht="12.75" customHeight="1" thickBot="1" x14ac:dyDescent="0.25"/>
    <row r="3" spans="2:17" ht="12.75" customHeight="1" x14ac:dyDescent="0.2">
      <c r="B3" s="500"/>
      <c r="C3" s="501"/>
      <c r="D3" s="383" t="s">
        <v>56</v>
      </c>
      <c r="E3" s="383"/>
      <c r="F3" s="383"/>
      <c r="G3" s="383"/>
      <c r="H3" s="383"/>
      <c r="I3" s="383"/>
      <c r="J3" s="383"/>
      <c r="K3" s="383"/>
      <c r="L3" s="383"/>
      <c r="M3" s="383"/>
      <c r="N3" s="383"/>
      <c r="O3" s="384"/>
      <c r="P3" s="21" t="s">
        <v>53</v>
      </c>
      <c r="Q3" s="3"/>
    </row>
    <row r="4" spans="2:17" ht="12.75" customHeight="1" x14ac:dyDescent="0.2">
      <c r="B4" s="502"/>
      <c r="C4" s="503"/>
      <c r="D4" s="385"/>
      <c r="E4" s="385"/>
      <c r="F4" s="385"/>
      <c r="G4" s="385"/>
      <c r="H4" s="385"/>
      <c r="I4" s="385"/>
      <c r="J4" s="385"/>
      <c r="K4" s="385"/>
      <c r="L4" s="385"/>
      <c r="M4" s="385"/>
      <c r="N4" s="385"/>
      <c r="O4" s="386"/>
      <c r="P4" s="22" t="s">
        <v>41</v>
      </c>
      <c r="Q4" s="4"/>
    </row>
    <row r="5" spans="2:17" ht="12.75" customHeight="1" thickBot="1" x14ac:dyDescent="0.25">
      <c r="B5" s="504"/>
      <c r="C5" s="505"/>
      <c r="D5" s="387"/>
      <c r="E5" s="387"/>
      <c r="F5" s="387"/>
      <c r="G5" s="387"/>
      <c r="H5" s="387"/>
      <c r="I5" s="387"/>
      <c r="J5" s="387"/>
      <c r="K5" s="387"/>
      <c r="L5" s="387"/>
      <c r="M5" s="387"/>
      <c r="N5" s="387"/>
      <c r="O5" s="388"/>
      <c r="P5" s="23" t="s">
        <v>99</v>
      </c>
      <c r="Q5" s="5"/>
    </row>
    <row r="6" spans="2:17" ht="12.75" customHeight="1" thickBot="1" x14ac:dyDescent="0.25"/>
    <row r="7" spans="2:17" s="19" customFormat="1" ht="15.75" thickBot="1" x14ac:dyDescent="0.25">
      <c r="B7" s="391" t="s">
        <v>52</v>
      </c>
      <c r="C7" s="392"/>
      <c r="D7" s="392"/>
      <c r="E7" s="392"/>
      <c r="F7" s="392"/>
      <c r="G7" s="392"/>
      <c r="H7" s="392"/>
      <c r="I7" s="392"/>
      <c r="J7" s="393"/>
      <c r="K7" s="393"/>
      <c r="L7" s="393"/>
      <c r="M7" s="393"/>
      <c r="N7" s="393"/>
      <c r="O7" s="393"/>
      <c r="P7" s="393"/>
      <c r="Q7" s="394"/>
    </row>
    <row r="8" spans="2:17" ht="15.75" thickBot="1" x14ac:dyDescent="0.25">
      <c r="B8" s="506" t="s">
        <v>98</v>
      </c>
      <c r="C8" s="507"/>
      <c r="D8" s="397"/>
      <c r="E8" s="397"/>
      <c r="F8" s="397"/>
      <c r="G8" s="397"/>
      <c r="H8" s="397"/>
      <c r="I8" s="398"/>
      <c r="J8" s="506" t="s">
        <v>64</v>
      </c>
      <c r="K8" s="508"/>
      <c r="L8" s="508"/>
      <c r="M8" s="400"/>
      <c r="N8" s="401"/>
      <c r="O8" s="401"/>
      <c r="P8" s="401"/>
      <c r="Q8" s="402"/>
    </row>
    <row r="9" spans="2:17" ht="15.75" thickBot="1" x14ac:dyDescent="0.25">
      <c r="B9" s="506" t="s">
        <v>65</v>
      </c>
      <c r="C9" s="507"/>
      <c r="D9" s="397"/>
      <c r="E9" s="397"/>
      <c r="F9" s="397"/>
      <c r="G9" s="397"/>
      <c r="H9" s="397"/>
      <c r="I9" s="398"/>
      <c r="J9" s="506" t="s">
        <v>66</v>
      </c>
      <c r="K9" s="508"/>
      <c r="L9" s="508"/>
      <c r="M9" s="400"/>
      <c r="N9" s="401"/>
      <c r="O9" s="401"/>
      <c r="P9" s="401"/>
      <c r="Q9" s="402"/>
    </row>
    <row r="10" spans="2:17" ht="15.75" thickBot="1" x14ac:dyDescent="0.25">
      <c r="B10" s="506" t="s">
        <v>1</v>
      </c>
      <c r="C10" s="507"/>
      <c r="D10" s="397"/>
      <c r="E10" s="397"/>
      <c r="F10" s="397"/>
      <c r="G10" s="397"/>
      <c r="H10" s="397"/>
      <c r="I10" s="398"/>
      <c r="J10" s="506" t="s">
        <v>2</v>
      </c>
      <c r="K10" s="508"/>
      <c r="L10" s="508"/>
      <c r="M10" s="400"/>
      <c r="N10" s="401"/>
      <c r="O10" s="401"/>
      <c r="P10" s="401"/>
      <c r="Q10" s="402"/>
    </row>
    <row r="11" spans="2:17" s="19" customFormat="1" ht="15.75" thickBot="1" x14ac:dyDescent="0.25">
      <c r="B11" s="399" t="s">
        <v>54</v>
      </c>
      <c r="C11" s="393"/>
      <c r="D11" s="393"/>
      <c r="E11" s="393"/>
      <c r="F11" s="393"/>
      <c r="G11" s="393"/>
      <c r="H11" s="393"/>
      <c r="I11" s="394"/>
      <c r="J11" s="399" t="s">
        <v>55</v>
      </c>
      <c r="K11" s="393"/>
      <c r="L11" s="393"/>
      <c r="M11" s="393"/>
      <c r="N11" s="393"/>
      <c r="O11" s="393"/>
      <c r="P11" s="393"/>
      <c r="Q11" s="394"/>
    </row>
    <row r="12" spans="2:17" s="20" customFormat="1" ht="12.75" customHeight="1" x14ac:dyDescent="0.2">
      <c r="B12" s="433" t="s">
        <v>58</v>
      </c>
      <c r="C12" s="381" t="s">
        <v>59</v>
      </c>
      <c r="D12" s="381" t="s">
        <v>60</v>
      </c>
      <c r="E12" s="381" t="s">
        <v>61</v>
      </c>
      <c r="F12" s="389" t="s">
        <v>67</v>
      </c>
      <c r="G12" s="435"/>
      <c r="H12" s="435"/>
      <c r="I12" s="435"/>
      <c r="J12" s="433" t="s">
        <v>68</v>
      </c>
      <c r="K12" s="389"/>
      <c r="L12" s="390"/>
      <c r="M12" s="381" t="s">
        <v>97</v>
      </c>
      <c r="N12" s="389"/>
      <c r="O12" s="390"/>
      <c r="P12" s="381" t="s">
        <v>0</v>
      </c>
      <c r="Q12" s="436" t="s">
        <v>5</v>
      </c>
    </row>
    <row r="13" spans="2:17" s="19" customFormat="1" ht="13.5" customHeight="1" thickBot="1" x14ac:dyDescent="0.25">
      <c r="B13" s="434"/>
      <c r="C13" s="382"/>
      <c r="D13" s="382"/>
      <c r="E13" s="382"/>
      <c r="F13" s="31" t="s">
        <v>7</v>
      </c>
      <c r="G13" s="31" t="s">
        <v>6</v>
      </c>
      <c r="H13" s="31" t="s">
        <v>8</v>
      </c>
      <c r="I13" s="32" t="s">
        <v>9</v>
      </c>
      <c r="J13" s="434"/>
      <c r="K13" s="31" t="s">
        <v>8</v>
      </c>
      <c r="L13" s="32" t="s">
        <v>9</v>
      </c>
      <c r="M13" s="382"/>
      <c r="N13" s="31" t="s">
        <v>8</v>
      </c>
      <c r="O13" s="32" t="s">
        <v>9</v>
      </c>
      <c r="P13" s="382"/>
      <c r="Q13" s="437"/>
    </row>
    <row r="14" spans="2:17" ht="12.75" customHeight="1" x14ac:dyDescent="0.2">
      <c r="B14" s="6"/>
      <c r="C14" s="28"/>
      <c r="D14" s="28"/>
      <c r="E14" s="28"/>
      <c r="F14" s="25"/>
      <c r="G14" s="25"/>
      <c r="H14" s="25"/>
      <c r="I14" s="26">
        <f t="shared" ref="I14:I38" si="0">F14*G14*H14</f>
        <v>0</v>
      </c>
      <c r="J14" s="28"/>
      <c r="K14" s="25"/>
      <c r="L14" s="27">
        <f t="shared" ref="L14:L35" si="1">F14*G14*K14</f>
        <v>0</v>
      </c>
      <c r="M14" s="28"/>
      <c r="N14" s="25"/>
      <c r="O14" s="27">
        <f t="shared" ref="O14:O35" si="2">F14*G14*N14</f>
        <v>0</v>
      </c>
      <c r="P14" s="28"/>
      <c r="Q14" s="30"/>
    </row>
    <row r="15" spans="2:17" ht="12.75" customHeight="1" x14ac:dyDescent="0.2">
      <c r="B15" s="203" t="s">
        <v>162</v>
      </c>
      <c r="C15" s="28"/>
      <c r="D15" s="28"/>
      <c r="E15" s="28"/>
      <c r="F15" s="25"/>
      <c r="G15" s="25"/>
      <c r="H15" s="25"/>
      <c r="I15" s="26">
        <f t="shared" si="0"/>
        <v>0</v>
      </c>
      <c r="J15" s="28"/>
      <c r="K15" s="25"/>
      <c r="L15" s="27">
        <f t="shared" si="1"/>
        <v>0</v>
      </c>
      <c r="M15" s="28"/>
      <c r="N15" s="25"/>
      <c r="O15" s="27">
        <f t="shared" si="2"/>
        <v>0</v>
      </c>
      <c r="P15" s="28"/>
      <c r="Q15" s="30"/>
    </row>
    <row r="16" spans="2:17" ht="12.75" customHeight="1" x14ac:dyDescent="0.2">
      <c r="B16" s="6"/>
      <c r="C16" s="28"/>
      <c r="D16" s="28"/>
      <c r="E16" s="28"/>
      <c r="F16" s="25"/>
      <c r="G16" s="25"/>
      <c r="H16" s="25"/>
      <c r="I16" s="26">
        <f t="shared" si="0"/>
        <v>0</v>
      </c>
      <c r="J16" s="28"/>
      <c r="K16" s="25"/>
      <c r="L16" s="27">
        <f t="shared" si="1"/>
        <v>0</v>
      </c>
      <c r="M16" s="28"/>
      <c r="N16" s="25"/>
      <c r="O16" s="27">
        <f t="shared" si="2"/>
        <v>0</v>
      </c>
      <c r="P16" s="28"/>
      <c r="Q16" s="30"/>
    </row>
    <row r="17" spans="2:17" ht="42" customHeight="1" x14ac:dyDescent="0.2">
      <c r="B17" s="6" t="s">
        <v>563</v>
      </c>
      <c r="C17" s="28" t="s">
        <v>564</v>
      </c>
      <c r="D17" s="28" t="s">
        <v>565</v>
      </c>
      <c r="E17" s="28" t="s">
        <v>566</v>
      </c>
      <c r="F17" s="25">
        <v>7</v>
      </c>
      <c r="G17" s="25">
        <v>6</v>
      </c>
      <c r="H17" s="25">
        <v>6</v>
      </c>
      <c r="I17" s="26">
        <f t="shared" si="0"/>
        <v>252</v>
      </c>
      <c r="J17" s="28" t="s">
        <v>567</v>
      </c>
      <c r="K17" s="25">
        <v>1</v>
      </c>
      <c r="L17" s="27">
        <f t="shared" si="1"/>
        <v>42</v>
      </c>
      <c r="M17" s="28" t="s">
        <v>568</v>
      </c>
      <c r="N17" s="25">
        <v>0.2</v>
      </c>
      <c r="O17" s="27">
        <f t="shared" si="2"/>
        <v>8.4</v>
      </c>
      <c r="P17" s="28"/>
      <c r="Q17" s="30"/>
    </row>
    <row r="18" spans="2:17" ht="12.75" customHeight="1" x14ac:dyDescent="0.2">
      <c r="B18" s="6"/>
      <c r="C18" s="28"/>
      <c r="D18" s="28"/>
      <c r="E18" s="28"/>
      <c r="F18" s="25"/>
      <c r="G18" s="25"/>
      <c r="H18" s="25"/>
      <c r="I18" s="26">
        <f t="shared" si="0"/>
        <v>0</v>
      </c>
      <c r="J18" s="28"/>
      <c r="K18" s="25"/>
      <c r="L18" s="27">
        <f t="shared" si="1"/>
        <v>0</v>
      </c>
      <c r="M18" s="28"/>
      <c r="N18" s="25"/>
      <c r="O18" s="27">
        <f t="shared" si="2"/>
        <v>0</v>
      </c>
      <c r="P18" s="28"/>
      <c r="Q18" s="30"/>
    </row>
    <row r="19" spans="2:17" ht="21" customHeight="1" x14ac:dyDescent="0.2">
      <c r="B19" s="6"/>
      <c r="C19" s="28" t="s">
        <v>569</v>
      </c>
      <c r="D19" s="28" t="s">
        <v>570</v>
      </c>
      <c r="E19" s="28" t="s">
        <v>571</v>
      </c>
      <c r="F19" s="25">
        <v>15</v>
      </c>
      <c r="G19" s="25">
        <v>3</v>
      </c>
      <c r="H19" s="25">
        <v>3</v>
      </c>
      <c r="I19" s="26">
        <f t="shared" si="0"/>
        <v>135</v>
      </c>
      <c r="J19" s="28" t="s">
        <v>572</v>
      </c>
      <c r="K19" s="25">
        <v>0.2</v>
      </c>
      <c r="L19" s="27">
        <f t="shared" si="1"/>
        <v>9</v>
      </c>
      <c r="M19" s="28" t="s">
        <v>104</v>
      </c>
      <c r="N19" s="25">
        <v>0.2</v>
      </c>
      <c r="O19" s="27">
        <f t="shared" si="2"/>
        <v>9</v>
      </c>
      <c r="P19" s="28"/>
      <c r="Q19" s="30"/>
    </row>
    <row r="20" spans="2:17" ht="12.75" customHeight="1" x14ac:dyDescent="0.2">
      <c r="B20" s="6"/>
      <c r="C20" s="28"/>
      <c r="D20" s="28"/>
      <c r="E20" s="28"/>
      <c r="F20" s="25"/>
      <c r="G20" s="25"/>
      <c r="H20" s="25"/>
      <c r="I20" s="26">
        <f t="shared" si="0"/>
        <v>0</v>
      </c>
      <c r="J20" s="28"/>
      <c r="K20" s="25"/>
      <c r="L20" s="27">
        <f t="shared" si="1"/>
        <v>0</v>
      </c>
      <c r="M20" s="28"/>
      <c r="N20" s="25"/>
      <c r="O20" s="27">
        <f t="shared" si="2"/>
        <v>0</v>
      </c>
      <c r="P20" s="28"/>
      <c r="Q20" s="30"/>
    </row>
    <row r="21" spans="2:17" ht="12.75" customHeight="1" x14ac:dyDescent="0.2">
      <c r="B21" s="207" t="s">
        <v>161</v>
      </c>
      <c r="C21" s="28"/>
      <c r="D21" s="28"/>
      <c r="E21" s="28"/>
      <c r="F21" s="25"/>
      <c r="G21" s="25"/>
      <c r="H21" s="25"/>
      <c r="I21" s="26">
        <f t="shared" si="0"/>
        <v>0</v>
      </c>
      <c r="J21" s="28"/>
      <c r="K21" s="25"/>
      <c r="L21" s="27">
        <f>F21*G21*K21</f>
        <v>0</v>
      </c>
      <c r="M21" s="28"/>
      <c r="N21" s="25"/>
      <c r="O21" s="27">
        <f>F21*G21*N21</f>
        <v>0</v>
      </c>
      <c r="P21" s="28"/>
      <c r="Q21" s="30"/>
    </row>
    <row r="22" spans="2:17" ht="12.75" customHeight="1" x14ac:dyDescent="0.2">
      <c r="B22" s="6"/>
      <c r="C22" s="28"/>
      <c r="D22" s="28"/>
      <c r="E22" s="28"/>
      <c r="F22" s="25"/>
      <c r="G22" s="25"/>
      <c r="H22" s="25"/>
      <c r="I22" s="26">
        <f t="shared" si="0"/>
        <v>0</v>
      </c>
      <c r="J22" s="28"/>
      <c r="K22" s="25"/>
      <c r="L22" s="27">
        <f>F22*G22*K22</f>
        <v>0</v>
      </c>
      <c r="M22" s="28"/>
      <c r="N22" s="25"/>
      <c r="O22" s="27">
        <f>F22*G22*N22</f>
        <v>0</v>
      </c>
      <c r="P22" s="28"/>
      <c r="Q22" s="30"/>
    </row>
    <row r="23" spans="2:17" ht="12.75" customHeight="1" x14ac:dyDescent="0.2">
      <c r="B23" s="6"/>
      <c r="C23" s="28"/>
      <c r="D23" s="28"/>
      <c r="E23" s="28"/>
      <c r="F23" s="25"/>
      <c r="G23" s="25"/>
      <c r="H23" s="25"/>
      <c r="I23" s="26">
        <f t="shared" si="0"/>
        <v>0</v>
      </c>
      <c r="J23" s="28"/>
      <c r="K23" s="25"/>
      <c r="L23" s="27">
        <f>F23*G23*K23</f>
        <v>0</v>
      </c>
      <c r="M23" s="28"/>
      <c r="N23" s="25"/>
      <c r="O23" s="27">
        <f>F23*G23*N23</f>
        <v>0</v>
      </c>
      <c r="P23" s="28"/>
      <c r="Q23" s="30"/>
    </row>
    <row r="24" spans="2:17" ht="12.75" customHeight="1" x14ac:dyDescent="0.2">
      <c r="B24" s="6"/>
      <c r="C24" s="28"/>
      <c r="D24" s="28"/>
      <c r="E24" s="28"/>
      <c r="F24" s="25"/>
      <c r="G24" s="25"/>
      <c r="H24" s="25"/>
      <c r="I24" s="26">
        <f t="shared" si="0"/>
        <v>0</v>
      </c>
      <c r="J24" s="28"/>
      <c r="K24" s="25"/>
      <c r="L24" s="27">
        <f t="shared" si="1"/>
        <v>0</v>
      </c>
      <c r="M24" s="28"/>
      <c r="N24" s="25"/>
      <c r="O24" s="27">
        <f t="shared" si="2"/>
        <v>0</v>
      </c>
      <c r="P24" s="28"/>
      <c r="Q24" s="30"/>
    </row>
    <row r="25" spans="2:17" ht="12.75" customHeight="1" x14ac:dyDescent="0.2">
      <c r="B25" s="6"/>
      <c r="C25" s="28"/>
      <c r="D25" s="28"/>
      <c r="E25" s="28"/>
      <c r="F25" s="25"/>
      <c r="G25" s="25"/>
      <c r="H25" s="25"/>
      <c r="I25" s="26">
        <f t="shared" si="0"/>
        <v>0</v>
      </c>
      <c r="J25" s="28"/>
      <c r="K25" s="25"/>
      <c r="L25" s="27">
        <f t="shared" si="1"/>
        <v>0</v>
      </c>
      <c r="M25" s="28"/>
      <c r="N25" s="25"/>
      <c r="O25" s="27">
        <f t="shared" si="2"/>
        <v>0</v>
      </c>
      <c r="P25" s="28"/>
      <c r="Q25" s="30"/>
    </row>
    <row r="26" spans="2:17" ht="12.75" customHeight="1" x14ac:dyDescent="0.2">
      <c r="B26" s="6"/>
      <c r="C26" s="28"/>
      <c r="D26" s="28"/>
      <c r="E26" s="28"/>
      <c r="F26" s="25"/>
      <c r="G26" s="25"/>
      <c r="H26" s="25"/>
      <c r="I26" s="26">
        <f t="shared" si="0"/>
        <v>0</v>
      </c>
      <c r="J26" s="28"/>
      <c r="K26" s="25"/>
      <c r="L26" s="27">
        <f t="shared" si="1"/>
        <v>0</v>
      </c>
      <c r="M26" s="28"/>
      <c r="N26" s="25"/>
      <c r="O26" s="27">
        <f t="shared" si="2"/>
        <v>0</v>
      </c>
      <c r="P26" s="28"/>
      <c r="Q26" s="30"/>
    </row>
    <row r="27" spans="2:17" ht="12.75" customHeight="1" x14ac:dyDescent="0.2">
      <c r="B27" s="6"/>
      <c r="C27" s="28"/>
      <c r="D27" s="28"/>
      <c r="E27" s="28"/>
      <c r="F27" s="25"/>
      <c r="G27" s="25"/>
      <c r="H27" s="25"/>
      <c r="I27" s="26">
        <f t="shared" si="0"/>
        <v>0</v>
      </c>
      <c r="J27" s="28"/>
      <c r="K27" s="25"/>
      <c r="L27" s="27">
        <f t="shared" si="1"/>
        <v>0</v>
      </c>
      <c r="M27" s="212"/>
      <c r="N27" s="25"/>
      <c r="O27" s="27">
        <f t="shared" si="2"/>
        <v>0</v>
      </c>
      <c r="P27" s="28"/>
      <c r="Q27" s="30"/>
    </row>
    <row r="28" spans="2:17" ht="12.75" customHeight="1" x14ac:dyDescent="0.2">
      <c r="B28" s="6"/>
      <c r="C28" s="28"/>
      <c r="D28" s="28"/>
      <c r="E28" s="28"/>
      <c r="F28" s="25"/>
      <c r="G28" s="25"/>
      <c r="H28" s="25"/>
      <c r="I28" s="26">
        <f t="shared" si="0"/>
        <v>0</v>
      </c>
      <c r="J28" s="28"/>
      <c r="K28" s="25"/>
      <c r="L28" s="27">
        <f t="shared" si="1"/>
        <v>0</v>
      </c>
      <c r="M28" s="212"/>
      <c r="N28" s="25"/>
      <c r="O28" s="27">
        <f t="shared" si="2"/>
        <v>0</v>
      </c>
      <c r="P28" s="28"/>
      <c r="Q28" s="30"/>
    </row>
    <row r="29" spans="2:17" ht="12.75" customHeight="1" x14ac:dyDescent="0.2">
      <c r="B29" s="6"/>
      <c r="C29" s="28"/>
      <c r="D29" s="28"/>
      <c r="E29" s="28"/>
      <c r="F29" s="25"/>
      <c r="G29" s="25"/>
      <c r="H29" s="25"/>
      <c r="I29" s="26">
        <f t="shared" si="0"/>
        <v>0</v>
      </c>
      <c r="J29" s="28"/>
      <c r="K29" s="25"/>
      <c r="L29" s="27">
        <f t="shared" si="1"/>
        <v>0</v>
      </c>
      <c r="M29" s="212"/>
      <c r="N29" s="25"/>
      <c r="O29" s="27">
        <f t="shared" si="2"/>
        <v>0</v>
      </c>
      <c r="P29" s="28"/>
      <c r="Q29" s="30"/>
    </row>
    <row r="30" spans="2:17" ht="12.75" customHeight="1" x14ac:dyDescent="0.2">
      <c r="B30" s="6"/>
      <c r="C30" s="28"/>
      <c r="D30" s="28"/>
      <c r="E30" s="28"/>
      <c r="F30" s="94"/>
      <c r="G30" s="94"/>
      <c r="H30" s="94"/>
      <c r="I30" s="95">
        <f t="shared" si="0"/>
        <v>0</v>
      </c>
      <c r="J30" s="28" t="s">
        <v>10</v>
      </c>
      <c r="K30" s="94"/>
      <c r="L30" s="96">
        <f>F30*G30*K30</f>
        <v>0</v>
      </c>
      <c r="M30" s="97"/>
      <c r="N30" s="94"/>
      <c r="O30" s="96">
        <f>F30*G30*N30</f>
        <v>0</v>
      </c>
      <c r="P30" s="28"/>
      <c r="Q30" s="30"/>
    </row>
    <row r="31" spans="2:17" ht="12.75" customHeight="1" x14ac:dyDescent="0.2">
      <c r="B31" s="6"/>
      <c r="C31" s="28"/>
      <c r="D31" s="28"/>
      <c r="E31" s="28"/>
      <c r="F31" s="94"/>
      <c r="G31" s="94"/>
      <c r="H31" s="94"/>
      <c r="I31" s="95">
        <f t="shared" si="0"/>
        <v>0</v>
      </c>
      <c r="J31" s="28" t="s">
        <v>10</v>
      </c>
      <c r="K31" s="94"/>
      <c r="L31" s="96">
        <f>F31*G31*K31</f>
        <v>0</v>
      </c>
      <c r="M31" s="28"/>
      <c r="N31" s="94"/>
      <c r="O31" s="96">
        <f>F31*G31*N31</f>
        <v>0</v>
      </c>
      <c r="P31" s="28"/>
      <c r="Q31" s="30"/>
    </row>
    <row r="32" spans="2:17" ht="12.75" customHeight="1" x14ac:dyDescent="0.2">
      <c r="B32" s="6"/>
      <c r="C32" s="28"/>
      <c r="D32" s="28"/>
      <c r="E32" s="28"/>
      <c r="F32" s="94"/>
      <c r="G32" s="94"/>
      <c r="H32" s="94"/>
      <c r="I32" s="95">
        <f t="shared" si="0"/>
        <v>0</v>
      </c>
      <c r="J32" s="28" t="s">
        <v>10</v>
      </c>
      <c r="K32" s="94"/>
      <c r="L32" s="96">
        <f>F32*G32*K32</f>
        <v>0</v>
      </c>
      <c r="M32" s="28"/>
      <c r="N32" s="94"/>
      <c r="O32" s="96">
        <f>F32*G32*N32</f>
        <v>0</v>
      </c>
      <c r="P32" s="28"/>
      <c r="Q32" s="30"/>
    </row>
    <row r="33" spans="2:17" ht="12.75" customHeight="1" x14ac:dyDescent="0.2">
      <c r="B33" s="6"/>
      <c r="C33" s="28"/>
      <c r="D33" s="28"/>
      <c r="E33" s="28"/>
      <c r="F33" s="94"/>
      <c r="G33" s="94"/>
      <c r="H33" s="94"/>
      <c r="I33" s="95">
        <f>F33*G33*H33</f>
        <v>0</v>
      </c>
      <c r="J33" s="28" t="s">
        <v>10</v>
      </c>
      <c r="K33" s="94"/>
      <c r="L33" s="96">
        <f t="shared" si="1"/>
        <v>0</v>
      </c>
      <c r="M33" s="28"/>
      <c r="N33" s="94"/>
      <c r="O33" s="96">
        <f t="shared" si="2"/>
        <v>0</v>
      </c>
      <c r="P33" s="28"/>
      <c r="Q33" s="30"/>
    </row>
    <row r="34" spans="2:17" ht="12.75" customHeight="1" x14ac:dyDescent="0.2">
      <c r="B34" s="6"/>
      <c r="C34" s="28"/>
      <c r="D34" s="28"/>
      <c r="E34" s="28"/>
      <c r="F34" s="94"/>
      <c r="G34" s="94"/>
      <c r="H34" s="94"/>
      <c r="I34" s="95">
        <f>F34*G34*H34</f>
        <v>0</v>
      </c>
      <c r="J34" s="28"/>
      <c r="K34" s="94"/>
      <c r="L34" s="96">
        <f t="shared" si="1"/>
        <v>0</v>
      </c>
      <c r="M34" s="28"/>
      <c r="N34" s="94"/>
      <c r="O34" s="96">
        <f t="shared" si="2"/>
        <v>0</v>
      </c>
      <c r="P34" s="28"/>
      <c r="Q34" s="30"/>
    </row>
    <row r="35" spans="2:17" ht="12.75" customHeight="1" x14ac:dyDescent="0.2">
      <c r="B35" s="6"/>
      <c r="C35" s="28"/>
      <c r="D35" s="28"/>
      <c r="E35" s="28"/>
      <c r="F35" s="94"/>
      <c r="G35" s="94"/>
      <c r="H35" s="94"/>
      <c r="I35" s="95">
        <f t="shared" si="0"/>
        <v>0</v>
      </c>
      <c r="J35" s="28"/>
      <c r="K35" s="94"/>
      <c r="L35" s="96">
        <f t="shared" si="1"/>
        <v>0</v>
      </c>
      <c r="M35" s="28"/>
      <c r="N35" s="94"/>
      <c r="O35" s="96">
        <f t="shared" si="2"/>
        <v>0</v>
      </c>
      <c r="P35" s="28"/>
      <c r="Q35" s="30"/>
    </row>
    <row r="36" spans="2:17" ht="12.75" customHeight="1" x14ac:dyDescent="0.2">
      <c r="B36" s="6"/>
      <c r="C36" s="28"/>
      <c r="D36" s="28"/>
      <c r="E36" s="28"/>
      <c r="F36" s="94"/>
      <c r="G36" s="94"/>
      <c r="H36" s="94"/>
      <c r="I36" s="95">
        <f t="shared" si="0"/>
        <v>0</v>
      </c>
      <c r="J36" s="28"/>
      <c r="K36" s="94"/>
      <c r="L36" s="96">
        <f>F36*G36*K36</f>
        <v>0</v>
      </c>
      <c r="M36" s="28"/>
      <c r="N36" s="94"/>
      <c r="O36" s="96">
        <f>F36*G36*N36</f>
        <v>0</v>
      </c>
      <c r="P36" s="28"/>
      <c r="Q36" s="30"/>
    </row>
    <row r="37" spans="2:17" ht="12.75" customHeight="1" x14ac:dyDescent="0.2">
      <c r="B37" s="6"/>
      <c r="C37" s="28"/>
      <c r="D37" s="28"/>
      <c r="E37" s="28"/>
      <c r="F37" s="94"/>
      <c r="G37" s="94"/>
      <c r="H37" s="94"/>
      <c r="I37" s="95">
        <f t="shared" si="0"/>
        <v>0</v>
      </c>
      <c r="J37" s="28" t="s">
        <v>10</v>
      </c>
      <c r="K37" s="94"/>
      <c r="L37" s="96">
        <f>F37*G37*K37</f>
        <v>0</v>
      </c>
      <c r="M37" s="28"/>
      <c r="N37" s="94"/>
      <c r="O37" s="96">
        <f>F37*G37*N37</f>
        <v>0</v>
      </c>
      <c r="P37" s="28"/>
      <c r="Q37" s="30"/>
    </row>
    <row r="38" spans="2:17" ht="12.75" customHeight="1" thickBot="1" x14ac:dyDescent="0.25">
      <c r="B38" s="98"/>
      <c r="C38" s="99"/>
      <c r="D38" s="99"/>
      <c r="E38" s="99"/>
      <c r="F38" s="100"/>
      <c r="G38" s="100"/>
      <c r="H38" s="100"/>
      <c r="I38" s="101">
        <f t="shared" si="0"/>
        <v>0</v>
      </c>
      <c r="J38" s="99"/>
      <c r="K38" s="100"/>
      <c r="L38" s="102">
        <f>F38*G38*K38</f>
        <v>0</v>
      </c>
      <c r="M38" s="99"/>
      <c r="N38" s="100"/>
      <c r="O38" s="102">
        <f>F38*G38*N38</f>
        <v>0</v>
      </c>
      <c r="P38" s="99"/>
      <c r="Q38" s="103"/>
    </row>
    <row r="39" spans="2:17" ht="12.75" customHeight="1" x14ac:dyDescent="0.2">
      <c r="B39" s="7" t="s">
        <v>3</v>
      </c>
      <c r="C39" s="8"/>
      <c r="D39" s="9"/>
      <c r="E39" s="10"/>
      <c r="F39" s="10"/>
      <c r="G39" s="10"/>
      <c r="H39" s="10"/>
      <c r="I39" s="7" t="s">
        <v>63</v>
      </c>
      <c r="J39" s="10"/>
      <c r="K39" s="10"/>
      <c r="L39" s="10"/>
      <c r="M39" s="10"/>
      <c r="N39" s="10"/>
      <c r="O39" s="10"/>
      <c r="P39" s="10"/>
      <c r="Q39" s="11"/>
    </row>
    <row r="40" spans="2:17" ht="12.75" customHeight="1" thickBot="1" x14ac:dyDescent="0.25">
      <c r="B40" s="431" t="s">
        <v>4</v>
      </c>
      <c r="C40" s="432"/>
      <c r="D40" s="12"/>
      <c r="E40" s="13"/>
      <c r="F40" s="13"/>
      <c r="G40" s="13"/>
      <c r="H40" s="13"/>
      <c r="I40" s="419" t="s">
        <v>62</v>
      </c>
      <c r="J40" s="420"/>
      <c r="K40" s="13"/>
      <c r="L40" s="13"/>
      <c r="M40" s="13"/>
      <c r="N40" s="13"/>
      <c r="O40" s="13"/>
      <c r="P40" s="13"/>
      <c r="Q40" s="14"/>
    </row>
    <row r="41" spans="2:17" ht="12.75" customHeight="1" x14ac:dyDescent="0.2">
      <c r="B41" s="15"/>
      <c r="C41" s="15"/>
      <c r="D41" s="17"/>
      <c r="E41" s="18"/>
      <c r="F41" s="18"/>
      <c r="G41" s="18"/>
      <c r="H41" s="18"/>
      <c r="I41" s="87"/>
      <c r="J41" s="87"/>
      <c r="K41" s="18"/>
      <c r="L41" s="18"/>
      <c r="M41" s="18"/>
      <c r="N41" s="18"/>
      <c r="O41" s="18"/>
      <c r="P41" s="18"/>
      <c r="Q41" s="18"/>
    </row>
    <row r="42" spans="2:17" ht="12.75" customHeight="1" x14ac:dyDescent="0.2">
      <c r="B42" s="15"/>
      <c r="C42" s="16"/>
      <c r="D42" s="17"/>
      <c r="E42" s="18"/>
      <c r="F42" s="18"/>
      <c r="G42" s="18"/>
      <c r="H42" s="18"/>
      <c r="I42" s="18"/>
      <c r="J42" s="18"/>
      <c r="K42" s="18"/>
      <c r="L42" s="18"/>
      <c r="M42" s="18"/>
      <c r="N42" s="18"/>
      <c r="O42" s="18"/>
      <c r="P42" s="424" t="s">
        <v>689</v>
      </c>
      <c r="Q42" s="424"/>
    </row>
    <row r="43" spans="2:17" ht="12.75" customHeight="1" thickBot="1" x14ac:dyDescent="0.25">
      <c r="B43" s="15"/>
      <c r="C43" s="16"/>
      <c r="D43" s="17"/>
      <c r="E43" s="18"/>
      <c r="F43" s="18"/>
      <c r="G43" s="18"/>
      <c r="H43" s="18"/>
      <c r="I43" s="18"/>
      <c r="J43" s="18"/>
      <c r="K43" s="18"/>
      <c r="L43" s="18"/>
      <c r="M43" s="18"/>
      <c r="N43" s="18"/>
      <c r="O43" s="18"/>
      <c r="P43" s="53"/>
      <c r="Q43" s="53"/>
    </row>
    <row r="44" spans="2:17" ht="12.75" customHeight="1" thickBot="1" x14ac:dyDescent="0.25">
      <c r="B44" s="421" t="s">
        <v>57</v>
      </c>
      <c r="C44" s="422"/>
      <c r="D44" s="422"/>
      <c r="E44" s="423"/>
      <c r="F44" s="18"/>
      <c r="G44" s="18"/>
      <c r="H44" s="18"/>
      <c r="I44" s="18"/>
      <c r="J44" s="18"/>
      <c r="K44" s="18"/>
      <c r="L44" s="18"/>
      <c r="M44" s="18"/>
      <c r="N44" s="18"/>
      <c r="O44" s="18"/>
      <c r="P44" s="18"/>
      <c r="Q44" s="24"/>
    </row>
    <row r="45" spans="2:17" ht="12.75" customHeight="1" thickBot="1" x14ac:dyDescent="0.25"/>
    <row r="46" spans="2:17" ht="12.75" customHeight="1" thickBot="1" x14ac:dyDescent="0.25">
      <c r="B46" s="43" t="s">
        <v>22</v>
      </c>
      <c r="C46" s="44"/>
      <c r="D46" s="45"/>
      <c r="E46" s="46" t="s">
        <v>28</v>
      </c>
      <c r="F46" s="47"/>
      <c r="G46" s="51" t="s">
        <v>19</v>
      </c>
      <c r="H46" s="48"/>
      <c r="I46" s="49"/>
    </row>
    <row r="47" spans="2:17" ht="12.75" customHeight="1" x14ac:dyDescent="0.2">
      <c r="B47" s="74" t="s">
        <v>23</v>
      </c>
      <c r="C47" s="90" t="s">
        <v>75</v>
      </c>
      <c r="D47" s="91"/>
      <c r="E47" s="86">
        <v>1</v>
      </c>
      <c r="F47" s="50"/>
      <c r="G47" s="54" t="s">
        <v>20</v>
      </c>
      <c r="H47" s="52"/>
      <c r="I47" s="53"/>
    </row>
    <row r="48" spans="2:17" ht="12.75" customHeight="1" x14ac:dyDescent="0.2">
      <c r="B48" s="81" t="s">
        <v>24</v>
      </c>
      <c r="C48" s="81" t="s">
        <v>76</v>
      </c>
      <c r="D48" s="92"/>
      <c r="E48" s="85">
        <v>3</v>
      </c>
      <c r="F48" s="50"/>
      <c r="G48" s="54" t="s">
        <v>21</v>
      </c>
      <c r="H48" s="52"/>
      <c r="I48" s="53"/>
    </row>
    <row r="49" spans="2:9" ht="12.75" customHeight="1" x14ac:dyDescent="0.2">
      <c r="B49" s="81" t="s">
        <v>25</v>
      </c>
      <c r="C49" s="81" t="s">
        <v>77</v>
      </c>
      <c r="D49" s="92"/>
      <c r="E49" s="85">
        <v>7</v>
      </c>
      <c r="F49" s="50"/>
      <c r="G49" s="54"/>
      <c r="H49" s="52"/>
      <c r="I49" s="53"/>
    </row>
    <row r="50" spans="2:9" ht="12.75" customHeight="1" x14ac:dyDescent="0.2">
      <c r="B50" s="81" t="s">
        <v>26</v>
      </c>
      <c r="C50" s="81" t="s">
        <v>78</v>
      </c>
      <c r="D50" s="92"/>
      <c r="E50" s="85">
        <v>15</v>
      </c>
      <c r="F50" s="50"/>
      <c r="G50" s="52"/>
      <c r="H50" s="52"/>
      <c r="I50" s="53"/>
    </row>
    <row r="51" spans="2:9" ht="12.75" customHeight="1" x14ac:dyDescent="0.2">
      <c r="B51" s="81" t="s">
        <v>27</v>
      </c>
      <c r="C51" s="81" t="s">
        <v>79</v>
      </c>
      <c r="D51" s="92"/>
      <c r="E51" s="85">
        <v>40</v>
      </c>
      <c r="F51" s="50"/>
      <c r="G51" s="52"/>
      <c r="H51" s="52"/>
      <c r="I51" s="53"/>
    </row>
    <row r="52" spans="2:9" ht="12.75" customHeight="1" thickBot="1" x14ac:dyDescent="0.25">
      <c r="B52" s="88" t="s">
        <v>69</v>
      </c>
      <c r="C52" s="88" t="s">
        <v>80</v>
      </c>
      <c r="D52" s="93"/>
      <c r="E52" s="89">
        <v>100</v>
      </c>
      <c r="F52" s="50"/>
      <c r="G52" s="52"/>
      <c r="H52" s="52"/>
      <c r="I52" s="53"/>
    </row>
    <row r="53" spans="2:9" ht="12.75" customHeight="1" thickBot="1" x14ac:dyDescent="0.25">
      <c r="B53" s="54"/>
      <c r="C53" s="54"/>
      <c r="D53" s="54"/>
      <c r="E53" s="54"/>
      <c r="F53" s="54"/>
      <c r="G53" s="54"/>
      <c r="H53" s="54"/>
      <c r="I53" s="54"/>
    </row>
    <row r="54" spans="2:9" ht="12.75" customHeight="1" thickBot="1" x14ac:dyDescent="0.25">
      <c r="B54" s="43" t="s">
        <v>43</v>
      </c>
      <c r="C54" s="59"/>
      <c r="D54" s="59"/>
      <c r="E54" s="46" t="s">
        <v>44</v>
      </c>
      <c r="F54" s="47"/>
      <c r="G54" s="51" t="s">
        <v>42</v>
      </c>
      <c r="H54" s="60"/>
      <c r="I54" s="49"/>
    </row>
    <row r="55" spans="2:9" ht="12.75" customHeight="1" x14ac:dyDescent="0.2">
      <c r="B55" s="61" t="s">
        <v>18</v>
      </c>
      <c r="C55" s="62" t="s">
        <v>82</v>
      </c>
      <c r="D55" s="63"/>
      <c r="E55" s="64">
        <v>0.5</v>
      </c>
      <c r="F55" s="65"/>
      <c r="G55" s="54" t="s">
        <v>45</v>
      </c>
      <c r="H55" s="66"/>
      <c r="I55" s="53"/>
    </row>
    <row r="56" spans="2:9" ht="12.75" customHeight="1" x14ac:dyDescent="0.2">
      <c r="B56" s="67" t="s">
        <v>13</v>
      </c>
      <c r="C56" s="68" t="s">
        <v>70</v>
      </c>
      <c r="D56" s="69"/>
      <c r="E56" s="70">
        <v>1</v>
      </c>
      <c r="F56" s="65"/>
      <c r="G56" s="54" t="s">
        <v>11</v>
      </c>
      <c r="H56" s="66"/>
      <c r="I56" s="53"/>
    </row>
    <row r="57" spans="2:9" ht="12.75" customHeight="1" x14ac:dyDescent="0.2">
      <c r="B57" s="67" t="s">
        <v>14</v>
      </c>
      <c r="C57" s="68" t="s">
        <v>71</v>
      </c>
      <c r="D57" s="69"/>
      <c r="E57" s="70">
        <v>2</v>
      </c>
      <c r="F57" s="65"/>
      <c r="G57" s="54" t="s">
        <v>12</v>
      </c>
      <c r="H57" s="66"/>
      <c r="I57" s="53"/>
    </row>
    <row r="58" spans="2:9" ht="12.75" customHeight="1" x14ac:dyDescent="0.2">
      <c r="B58" s="67" t="s">
        <v>15</v>
      </c>
      <c r="C58" s="68" t="s">
        <v>72</v>
      </c>
      <c r="D58" s="69"/>
      <c r="E58" s="70">
        <v>3</v>
      </c>
      <c r="F58" s="65"/>
      <c r="G58" s="54"/>
      <c r="H58" s="66"/>
      <c r="I58" s="53"/>
    </row>
    <row r="59" spans="2:9" ht="12.75" customHeight="1" x14ac:dyDescent="0.2">
      <c r="B59" s="67" t="s">
        <v>16</v>
      </c>
      <c r="C59" s="68" t="s">
        <v>73</v>
      </c>
      <c r="D59" s="69"/>
      <c r="E59" s="70">
        <v>6</v>
      </c>
      <c r="F59" s="65"/>
      <c r="G59" s="66"/>
      <c r="H59" s="66"/>
      <c r="I59" s="53"/>
    </row>
    <row r="60" spans="2:9" ht="12.75" customHeight="1" thickBot="1" x14ac:dyDescent="0.25">
      <c r="B60" s="55" t="s">
        <v>17</v>
      </c>
      <c r="C60" s="71" t="s">
        <v>74</v>
      </c>
      <c r="D60" s="72"/>
      <c r="E60" s="58">
        <v>10</v>
      </c>
      <c r="F60" s="65"/>
      <c r="G60" s="66"/>
      <c r="H60" s="66"/>
      <c r="I60" s="53"/>
    </row>
    <row r="61" spans="2:9" ht="12.75" customHeight="1" thickBot="1" x14ac:dyDescent="0.25">
      <c r="B61" s="54"/>
      <c r="C61" s="54"/>
      <c r="D61" s="54"/>
      <c r="E61" s="54"/>
      <c r="F61" s="54"/>
      <c r="G61" s="54"/>
      <c r="H61" s="54"/>
      <c r="I61" s="54"/>
    </row>
    <row r="62" spans="2:9" ht="12.75" customHeight="1" thickBot="1" x14ac:dyDescent="0.25">
      <c r="B62" s="43" t="s">
        <v>29</v>
      </c>
      <c r="C62" s="59"/>
      <c r="D62" s="59"/>
      <c r="E62" s="46" t="s">
        <v>40</v>
      </c>
      <c r="F62" s="73"/>
      <c r="G62" s="76" t="s">
        <v>30</v>
      </c>
      <c r="H62" s="60"/>
      <c r="I62" s="49"/>
    </row>
    <row r="63" spans="2:9" ht="12.75" customHeight="1" x14ac:dyDescent="0.2">
      <c r="B63" s="74" t="s">
        <v>32</v>
      </c>
      <c r="C63" s="75"/>
      <c r="D63" s="75"/>
      <c r="E63" s="64">
        <v>0.1</v>
      </c>
      <c r="F63" s="50"/>
      <c r="G63" s="80" t="s">
        <v>46</v>
      </c>
      <c r="H63" s="52"/>
      <c r="I63" s="53"/>
    </row>
    <row r="64" spans="2:9" ht="12.75" customHeight="1" x14ac:dyDescent="0.2">
      <c r="B64" s="77" t="s">
        <v>33</v>
      </c>
      <c r="C64" s="78"/>
      <c r="D64" s="78"/>
      <c r="E64" s="79">
        <v>0.2</v>
      </c>
      <c r="F64" s="50"/>
      <c r="G64" s="80" t="s">
        <v>31</v>
      </c>
      <c r="H64" s="52"/>
      <c r="I64" s="53"/>
    </row>
    <row r="65" spans="2:9" ht="12.75" customHeight="1" x14ac:dyDescent="0.2">
      <c r="B65" s="81" t="s">
        <v>34</v>
      </c>
      <c r="C65" s="82"/>
      <c r="D65" s="82"/>
      <c r="E65" s="70">
        <v>0.5</v>
      </c>
      <c r="F65" s="50"/>
      <c r="G65" s="80"/>
      <c r="H65" s="52"/>
      <c r="I65" s="53"/>
    </row>
    <row r="66" spans="2:9" ht="12.75" customHeight="1" x14ac:dyDescent="0.2">
      <c r="B66" s="81" t="s">
        <v>93</v>
      </c>
      <c r="C66" s="82"/>
      <c r="D66" s="82"/>
      <c r="E66" s="70">
        <v>1</v>
      </c>
      <c r="F66" s="50"/>
      <c r="G66" s="52"/>
      <c r="H66" s="52"/>
      <c r="I66" s="53"/>
    </row>
    <row r="67" spans="2:9" ht="12.75" customHeight="1" x14ac:dyDescent="0.2">
      <c r="B67" s="81" t="s">
        <v>35</v>
      </c>
      <c r="C67" s="82"/>
      <c r="D67" s="82"/>
      <c r="E67" s="70">
        <v>3</v>
      </c>
      <c r="F67" s="50"/>
      <c r="G67" s="52"/>
      <c r="H67" s="52"/>
      <c r="I67" s="53"/>
    </row>
    <row r="68" spans="2:9" ht="12.75" customHeight="1" x14ac:dyDescent="0.2">
      <c r="B68" s="81" t="s">
        <v>36</v>
      </c>
      <c r="C68" s="82"/>
      <c r="D68" s="82"/>
      <c r="E68" s="70">
        <v>6</v>
      </c>
      <c r="F68" s="50"/>
      <c r="G68" s="52"/>
      <c r="H68" s="52"/>
      <c r="I68" s="53"/>
    </row>
    <row r="69" spans="2:9" ht="12.75" customHeight="1" thickBot="1" x14ac:dyDescent="0.25">
      <c r="B69" s="56" t="s">
        <v>81</v>
      </c>
      <c r="C69" s="57"/>
      <c r="D69" s="57"/>
      <c r="E69" s="58">
        <v>10</v>
      </c>
      <c r="F69" s="50"/>
      <c r="G69" s="52"/>
      <c r="H69" s="52"/>
      <c r="I69" s="53"/>
    </row>
    <row r="70" spans="2:9" ht="12.75" customHeight="1" thickBot="1" x14ac:dyDescent="0.25">
      <c r="B70" s="54"/>
      <c r="C70" s="54"/>
      <c r="D70" s="54"/>
      <c r="E70" s="54"/>
      <c r="F70" s="54"/>
      <c r="G70" s="54"/>
      <c r="H70" s="54"/>
      <c r="I70" s="54"/>
    </row>
    <row r="71" spans="2:9" ht="12.75" customHeight="1" x14ac:dyDescent="0.2">
      <c r="B71" s="36" t="s">
        <v>48</v>
      </c>
      <c r="C71" s="37" t="s">
        <v>49</v>
      </c>
      <c r="D71" s="404" t="s">
        <v>50</v>
      </c>
      <c r="E71" s="405"/>
      <c r="F71" s="47"/>
      <c r="G71" s="76" t="s">
        <v>47</v>
      </c>
      <c r="H71" s="48"/>
      <c r="I71" s="48"/>
    </row>
    <row r="72" spans="2:9" ht="12.75" customHeight="1" x14ac:dyDescent="0.2">
      <c r="B72" s="38" t="s">
        <v>83</v>
      </c>
      <c r="C72" s="39">
        <v>1</v>
      </c>
      <c r="D72" s="413" t="s">
        <v>94</v>
      </c>
      <c r="E72" s="414"/>
      <c r="F72" s="65"/>
      <c r="G72" s="80" t="s">
        <v>37</v>
      </c>
      <c r="H72" s="66"/>
      <c r="I72" s="66"/>
    </row>
    <row r="73" spans="2:9" ht="12.75" customHeight="1" x14ac:dyDescent="0.2">
      <c r="B73" s="38" t="s">
        <v>84</v>
      </c>
      <c r="C73" s="39">
        <v>2</v>
      </c>
      <c r="D73" s="413" t="s">
        <v>92</v>
      </c>
      <c r="E73" s="414"/>
      <c r="F73" s="65"/>
      <c r="G73" s="80" t="s">
        <v>51</v>
      </c>
      <c r="H73" s="66"/>
      <c r="I73" s="66"/>
    </row>
    <row r="74" spans="2:9" ht="12.75" customHeight="1" x14ac:dyDescent="0.2">
      <c r="B74" s="38" t="s">
        <v>38</v>
      </c>
      <c r="C74" s="39">
        <v>3</v>
      </c>
      <c r="D74" s="415" t="s">
        <v>90</v>
      </c>
      <c r="E74" s="416"/>
      <c r="F74" s="65"/>
      <c r="G74" s="80"/>
      <c r="H74" s="66"/>
      <c r="I74" s="66"/>
    </row>
    <row r="75" spans="2:9" ht="12.75" customHeight="1" thickBot="1" x14ac:dyDescent="0.25">
      <c r="B75" s="40" t="s">
        <v>39</v>
      </c>
      <c r="C75" s="41">
        <v>4</v>
      </c>
      <c r="D75" s="417" t="s">
        <v>91</v>
      </c>
      <c r="E75" s="418"/>
      <c r="F75" s="65"/>
      <c r="G75" s="66"/>
      <c r="H75" s="66"/>
      <c r="I75" s="66"/>
    </row>
    <row r="76" spans="2:9" ht="12.75" customHeight="1" thickBot="1" x14ac:dyDescent="0.25">
      <c r="B76" s="410" t="s">
        <v>88</v>
      </c>
      <c r="C76" s="411"/>
      <c r="D76" s="412"/>
      <c r="E76" s="42"/>
      <c r="F76" s="83"/>
      <c r="G76" s="84" t="s">
        <v>95</v>
      </c>
      <c r="H76" s="83"/>
      <c r="I76" s="83"/>
    </row>
    <row r="77" spans="2:9" ht="12.75" customHeight="1" x14ac:dyDescent="0.2">
      <c r="B77" s="406" t="s">
        <v>85</v>
      </c>
      <c r="C77" s="407"/>
      <c r="D77" s="34" t="s">
        <v>87</v>
      </c>
      <c r="E77" s="42"/>
      <c r="F77" s="83"/>
      <c r="G77" s="83" t="s">
        <v>96</v>
      </c>
      <c r="H77" s="83"/>
      <c r="I77" s="83"/>
    </row>
    <row r="78" spans="2:9" ht="12.75" customHeight="1" thickBot="1" x14ac:dyDescent="0.25">
      <c r="B78" s="408" t="s">
        <v>89</v>
      </c>
      <c r="C78" s="409"/>
      <c r="D78" s="35" t="s">
        <v>86</v>
      </c>
      <c r="E78" s="42"/>
      <c r="F78" s="83"/>
      <c r="G78" s="83"/>
      <c r="H78" s="83"/>
      <c r="I78" s="83"/>
    </row>
    <row r="79" spans="2:9" ht="12.75" customHeight="1" x14ac:dyDescent="0.2">
      <c r="B79" s="54"/>
      <c r="C79" s="54"/>
      <c r="D79" s="54"/>
      <c r="E79" s="54"/>
      <c r="F79" s="54"/>
      <c r="G79" s="54"/>
      <c r="H79" s="54"/>
      <c r="I79" s="54"/>
    </row>
    <row r="82" spans="2:3" x14ac:dyDescent="0.2">
      <c r="B82" s="33"/>
      <c r="C82" s="18"/>
    </row>
  </sheetData>
  <sheetProtection selectLockedCells="1" selectUnlockedCells="1"/>
  <dataConsolidate/>
  <mergeCells count="41">
    <mergeCell ref="B1:Q1"/>
    <mergeCell ref="B76:D76"/>
    <mergeCell ref="B77:C77"/>
    <mergeCell ref="B78:C78"/>
    <mergeCell ref="B44:E44"/>
    <mergeCell ref="D71:E71"/>
    <mergeCell ref="D72:E72"/>
    <mergeCell ref="D73:E73"/>
    <mergeCell ref="D74:E74"/>
    <mergeCell ref="D75:E75"/>
    <mergeCell ref="P42:Q42"/>
    <mergeCell ref="B11:I11"/>
    <mergeCell ref="J11:Q11"/>
    <mergeCell ref="B12:B13"/>
    <mergeCell ref="C12:C13"/>
    <mergeCell ref="D12:D13"/>
    <mergeCell ref="N12:O12"/>
    <mergeCell ref="P12:P13"/>
    <mergeCell ref="Q12:Q13"/>
    <mergeCell ref="B40:C40"/>
    <mergeCell ref="I40:J40"/>
    <mergeCell ref="E12:E13"/>
    <mergeCell ref="F12:I12"/>
    <mergeCell ref="J12:J13"/>
    <mergeCell ref="K12:L12"/>
    <mergeCell ref="M12:M13"/>
    <mergeCell ref="B9:C9"/>
    <mergeCell ref="D9:I9"/>
    <mergeCell ref="J9:L9"/>
    <mergeCell ref="M9:Q9"/>
    <mergeCell ref="B10:C10"/>
    <mergeCell ref="D10:I10"/>
    <mergeCell ref="J10:L10"/>
    <mergeCell ref="M10:Q10"/>
    <mergeCell ref="B3:C5"/>
    <mergeCell ref="D3:O5"/>
    <mergeCell ref="B7:Q7"/>
    <mergeCell ref="B8:C8"/>
    <mergeCell ref="D8:I8"/>
    <mergeCell ref="J8:L8"/>
    <mergeCell ref="M8:Q8"/>
  </mergeCells>
  <conditionalFormatting sqref="O14:O38 L14:L38 I14:I38">
    <cfRule type="cellIs" dxfId="2" priority="1" stopIfTrue="1" operator="lessThan">
      <formula>20</formula>
    </cfRule>
    <cfRule type="cellIs" dxfId="1" priority="2" stopIfTrue="1" operator="between">
      <formula>20</formula>
      <formula>70</formula>
    </cfRule>
    <cfRule type="cellIs" dxfId="0" priority="3" stopIfTrue="1" operator="greaterThan">
      <formula>70</formula>
    </cfRule>
  </conditionalFormatting>
  <pageMargins left="0.23622047244094491" right="0.23622047244094491" top="0.51181102362204722" bottom="0.51181102362204722" header="0.51181102362204722" footer="0.51181102362204722"/>
  <pageSetup paperSize="8" scale="88" fitToHeight="0" orientation="landscape" r:id="rId1"/>
  <headerFooter alignWithMargins="0"/>
  <rowBreaks count="1" manualBreakCount="1">
    <brk id="42" max="16383"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F978CE9C3EDA479D302C309EEB8743" ma:contentTypeVersion="4" ma:contentTypeDescription="Een nieuw document maken." ma:contentTypeScope="" ma:versionID="281d23bdc4daeec584e2d685e5e19a0e">
  <xsd:schema xmlns:xsd="http://www.w3.org/2001/XMLSchema" xmlns:xs="http://www.w3.org/2001/XMLSchema" xmlns:p="http://schemas.microsoft.com/office/2006/metadata/properties" xmlns:ns2="c5d66d23-3696-4563-adba-92bc48828e35" xmlns:ns3="d4181933-188b-4e82-b9d8-8a8e5aa5e26b" targetNamespace="http://schemas.microsoft.com/office/2006/metadata/properties" ma:root="true" ma:fieldsID="acaf6894037f299d3e2cde18f4f365f0" ns2:_="" ns3:_="">
    <xsd:import namespace="c5d66d23-3696-4563-adba-92bc48828e35"/>
    <xsd:import namespace="d4181933-188b-4e82-b9d8-8a8e5aa5e26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d66d23-3696-4563-adba-92bc48828e3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4181933-188b-4e82-b9d8-8a8e5aa5e26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c5d66d23-3696-4563-adba-92bc48828e35">J7D3T4T2R67V-1909924306-7</_dlc_DocId>
    <_dlc_DocIdUrl xmlns="c5d66d23-3696-4563-adba-92bc48828e35">
      <Url>https://brabantsedelta.sharepoint.com/sites/WBD-aanbestedingWaakvlamovereenkomstCalamiteitenPersleidinge/_layouts/15/DocIdRedir.aspx?ID=J7D3T4T2R67V-1909924306-7</Url>
      <Description>J7D3T4T2R67V-1909924306-7</Description>
    </_dlc_DocIdUrl>
  </documentManagement>
</p:properties>
</file>

<file path=customXml/itemProps1.xml><?xml version="1.0" encoding="utf-8"?>
<ds:datastoreItem xmlns:ds="http://schemas.openxmlformats.org/officeDocument/2006/customXml" ds:itemID="{DC23D7F2-AC53-4C96-A526-7D72298CA14D}"/>
</file>

<file path=customXml/itemProps2.xml><?xml version="1.0" encoding="utf-8"?>
<ds:datastoreItem xmlns:ds="http://schemas.openxmlformats.org/officeDocument/2006/customXml" ds:itemID="{5B867FE5-D4FF-49E8-BB7D-DEB7A9C905CD}"/>
</file>

<file path=customXml/itemProps3.xml><?xml version="1.0" encoding="utf-8"?>
<ds:datastoreItem xmlns:ds="http://schemas.openxmlformats.org/officeDocument/2006/customXml" ds:itemID="{467E8496-10E8-4FBF-8A1B-90832DE5FFEC}"/>
</file>

<file path=customXml/itemProps4.xml><?xml version="1.0" encoding="utf-8"?>
<ds:datastoreItem xmlns:ds="http://schemas.openxmlformats.org/officeDocument/2006/customXml" ds:itemID="{F6452267-7B3C-4501-A701-89CAE63800D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16</vt:i4>
      </vt:variant>
      <vt:variant>
        <vt:lpstr>Benoemde bereiken</vt:lpstr>
      </vt:variant>
      <vt:variant>
        <vt:i4>32</vt:i4>
      </vt:variant>
    </vt:vector>
  </HeadingPairs>
  <TitlesOfParts>
    <vt:vector size="48" baseType="lpstr">
      <vt:lpstr>TRA blanco</vt:lpstr>
      <vt:lpstr>Noodprocedure</vt:lpstr>
      <vt:lpstr>CMR</vt:lpstr>
      <vt:lpstr>ATEX</vt:lpstr>
      <vt:lpstr>Elektriciteit</vt:lpstr>
      <vt:lpstr>Besloten Ruimten</vt:lpstr>
      <vt:lpstr>Biologische Agentia</vt:lpstr>
      <vt:lpstr>Werken op Hoogte</vt:lpstr>
      <vt:lpstr>Werken bij water</vt:lpstr>
      <vt:lpstr>Werken bij water (sluiscomplex)</vt:lpstr>
      <vt:lpstr>Slijpen, lassen</vt:lpstr>
      <vt:lpstr>Hijsen, heffen</vt:lpstr>
      <vt:lpstr>Ergonomie</vt:lpstr>
      <vt:lpstr>Werkzaamheden algemeen</vt:lpstr>
      <vt:lpstr>Werkzaamheden hogedruk</vt:lpstr>
      <vt:lpstr>Graafwerkzaamheden</vt:lpstr>
      <vt:lpstr>ATEX!Afdrukbereik</vt:lpstr>
      <vt:lpstr>'Besloten Ruimten'!Afdrukbereik</vt:lpstr>
      <vt:lpstr>'Biologische Agentia'!Afdrukbereik</vt:lpstr>
      <vt:lpstr>CMR!Afdrukbereik</vt:lpstr>
      <vt:lpstr>Elektriciteit!Afdrukbereik</vt:lpstr>
      <vt:lpstr>Ergonomie!Afdrukbereik</vt:lpstr>
      <vt:lpstr>Graafwerkzaamheden!Afdrukbereik</vt:lpstr>
      <vt:lpstr>'Hijsen, heffen'!Afdrukbereik</vt:lpstr>
      <vt:lpstr>Noodprocedure!Afdrukbereik</vt:lpstr>
      <vt:lpstr>'Slijpen, lassen'!Afdrukbereik</vt:lpstr>
      <vt:lpstr>'TRA blanco'!Afdrukbereik</vt:lpstr>
      <vt:lpstr>'Werken bij water'!Afdrukbereik</vt:lpstr>
      <vt:lpstr>'Werken bij water (sluiscomplex)'!Afdrukbereik</vt:lpstr>
      <vt:lpstr>'Werken op Hoogte'!Afdrukbereik</vt:lpstr>
      <vt:lpstr>'Werkzaamheden algemeen'!Afdrukbereik</vt:lpstr>
      <vt:lpstr>'Werkzaamheden hogedruk'!Afdrukbereik</vt:lpstr>
      <vt:lpstr>ATEX!Afdruktitels</vt:lpstr>
      <vt:lpstr>'Besloten Ruimten'!Afdruktitels</vt:lpstr>
      <vt:lpstr>'Biologische Agentia'!Afdruktitels</vt:lpstr>
      <vt:lpstr>CMR!Afdruktitels</vt:lpstr>
      <vt:lpstr>Elektriciteit!Afdruktitels</vt:lpstr>
      <vt:lpstr>Ergonomie!Afdruktitels</vt:lpstr>
      <vt:lpstr>Graafwerkzaamheden!Afdruktitels</vt:lpstr>
      <vt:lpstr>'Hijsen, heffen'!Afdruktitels</vt:lpstr>
      <vt:lpstr>Noodprocedure!Afdruktitels</vt:lpstr>
      <vt:lpstr>'Slijpen, lassen'!Afdruktitels</vt:lpstr>
      <vt:lpstr>'TRA blanco'!Afdruktitels</vt:lpstr>
      <vt:lpstr>'Werken bij water'!Afdruktitels</vt:lpstr>
      <vt:lpstr>'Werken bij water (sluiscomplex)'!Afdruktitels</vt:lpstr>
      <vt:lpstr>'Werken op Hoogte'!Afdruktitels</vt:lpstr>
      <vt:lpstr>'Werkzaamheden algemeen'!Afdruktitels</vt:lpstr>
      <vt:lpstr>'Werkzaamheden hogedruk'!Afdruktitels</vt:lpstr>
    </vt:vector>
  </TitlesOfParts>
  <Company>DuPont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Switzar</dc:creator>
  <cp:lastModifiedBy>Wanrooij, Rien van</cp:lastModifiedBy>
  <cp:lastPrinted>2019-11-26T09:49:28Z</cp:lastPrinted>
  <dcterms:created xsi:type="dcterms:W3CDTF">2001-05-11T07:40:41Z</dcterms:created>
  <dcterms:modified xsi:type="dcterms:W3CDTF">2021-11-22T09:19:26Z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0x01010000F978CE9C3EDA479D302C309EEB8743</vt:lpwstr>
  </property>
  <property fmtid="{D5CDD505-2E9C-101B-9397-08002B2CF9AE}" pid="3" name="_dlc_DocIdItemGuid">
    <vt:lpwstr>9ff41c0f-1279-4f51-a648-2ef648b46c59</vt:lpwstr>
  </property>
</Properties>
</file>